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038757-3306-40D6-8D86-A234EF16940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tiv'!$A$1:$D$33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77" i="7"/>
  <c r="F77" i="7"/>
  <c r="D77" i="7"/>
  <c r="B11" i="11"/>
  <c r="F18" i="20"/>
  <c r="F7" i="20"/>
  <c r="C29" i="15" l="1"/>
  <c r="H17" i="11"/>
  <c r="J30" i="20"/>
  <c r="D64" i="18"/>
  <c r="D84" i="10"/>
  <c r="D66" i="9"/>
  <c r="E90" i="7"/>
  <c r="H19" i="20" l="1"/>
  <c r="G19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D66" i="18"/>
  <c r="C22" i="15"/>
  <c r="D22" i="15"/>
  <c r="C17" i="15"/>
  <c r="C31" i="15"/>
  <c r="J32" i="20"/>
  <c r="H19" i="11"/>
  <c r="J15" i="11"/>
  <c r="C15" i="11"/>
  <c r="F7" i="11" l="1"/>
  <c r="E10" i="11"/>
  <c r="C10" i="11"/>
  <c r="D7" i="11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J47" i="19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l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F18" i="7"/>
  <c r="M19" i="7"/>
  <c r="D13" i="10"/>
  <c r="D11" i="10"/>
  <c r="E11" i="10" s="1"/>
  <c r="M17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16" i="9"/>
  <c r="A17" i="9" s="1"/>
  <c r="A18" i="9" s="1"/>
  <c r="A2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21" i="9" l="1"/>
  <c r="A22" i="9" s="1"/>
  <c r="A23" i="9"/>
  <c r="A61" i="9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2" i="7" l="1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D74" i="7"/>
  <c r="D21" i="7" s="1"/>
  <c r="E74" i="7"/>
  <c r="E21" i="7" s="1"/>
  <c r="C18" i="7" l="1"/>
  <c r="C13" i="7" s="1"/>
  <c r="L21" i="7"/>
  <c r="E18" i="7"/>
  <c r="E13" i="7" s="1"/>
  <c r="M21" i="7"/>
  <c r="K21" i="7"/>
  <c r="D18" i="7"/>
  <c r="K74" i="7"/>
  <c r="L74" i="7"/>
  <c r="M74" i="7"/>
  <c r="L81" i="7"/>
  <c r="M81" i="7"/>
  <c r="L85" i="7"/>
  <c r="M85" i="7"/>
  <c r="C73" i="7"/>
  <c r="E73" i="7"/>
  <c r="D73" i="7"/>
  <c r="K18" i="7" l="1"/>
  <c r="D13" i="7"/>
  <c r="K13" i="7" s="1"/>
  <c r="L18" i="7"/>
  <c r="M18" i="7"/>
  <c r="L73" i="7"/>
  <c r="M73" i="7"/>
  <c r="K73" i="7"/>
  <c r="L13" i="7"/>
  <c r="F5" i="10"/>
  <c r="F61" i="7"/>
  <c r="M61" i="7" s="1"/>
  <c r="D86" i="10" l="1"/>
  <c r="B81" i="10"/>
  <c r="B80" i="10"/>
  <c r="D68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7" i="15"/>
  <c r="D11" i="15"/>
  <c r="C11" i="15"/>
  <c r="C7" i="15"/>
  <c r="C27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7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K12" i="7" s="1"/>
  <c r="E12" i="7"/>
  <c r="D12" i="7"/>
  <c r="L12" i="7"/>
  <c r="M12" i="7"/>
  <c r="E6" i="10"/>
  <c r="D8" i="10"/>
  <c r="D7" i="10" s="1"/>
  <c r="E8" i="10" l="1"/>
  <c r="E7" i="10"/>
  <c r="E7" i="9"/>
  <c r="L35" i="19"/>
  <c r="L36" i="19" s="1"/>
  <c r="D35" i="19" l="1"/>
  <c r="D71" i="19" s="1"/>
  <c r="E6" i="9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<sst xmlns="http://schemas.openxmlformats.org/spreadsheetml/2006/main" count="519" uniqueCount="301">
  <si>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</si>
  <si>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</si>
  <si>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</si>
  <si>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</si>
  <si>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</si>
  <si>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</si>
  <si>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</si>
  <si>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</si>
  <si>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</si>
  <si>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</si>
  <si>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</si>
  <si>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</si>
  <si>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</si>
  <si>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</si>
  <si>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</si>
  <si>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</si>
  <si>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</si>
  <si>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</si>
  <si>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</si>
  <si>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</si>
  <si>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</si>
  <si>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</si>
  <si>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</si>
  <si>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</si>
  <si>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</si>
  <si>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</si>
  <si>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</si>
  <si>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</si>
  <si>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</si>
  <si>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</si>
  <si>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</si>
  <si>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</si>
  <si>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</si>
  <si>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</si>
  <si>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</si>
  <si>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</si>
  <si>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</si>
  <si>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</si>
  <si>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</si>
  <si>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</si>
  <si>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</si>
  <si>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</si>
  <si>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</si>
  <si>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</si>
  <si>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</si>
  <si>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</si>
  <si>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</si>
  <si>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</si>
  <si>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</si>
  <si>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</si>
  <si>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</si>
  <si>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</si>
  <si>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</si>
  <si>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</si>
  <si>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</si>
  <si>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</si>
  <si>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</si>
  <si>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</si>
  <si>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</si>
  <si>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</si>
  <si>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</si>
  <si>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</si>
  <si>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</si>
  <si>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</si>
  <si>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</si>
  <si>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</si>
  <si>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</si>
  <si>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</si>
  <si>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</si>
  <si>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</si>
  <si>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</si>
  <si>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</si>
  <si>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</si>
  <si>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</si>
  <si>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</si>
  <si>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</si>
  <si>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</si>
  <si>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</si>
  <si>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</si>
  <si>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</si>
  <si>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</si>
  <si>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</si>
  <si>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</si>
  <si>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</si>
  <si>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</si>
  <si>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</si>
  <si>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</si>
  <si>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</si>
  <si>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</si>
  <si>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</si>
  <si>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</si>
  <si>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</si>
  <si>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</si>
  <si>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</si>
  <si>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</si>
  <si>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</si>
  <si>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</si>
  <si>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</si>
  <si>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</si>
  <si>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</si>
  <si>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</si>
  <si>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</si>
  <si>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</si>
  <si>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</si>
  <si>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</si>
  <si>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</si>
  <si>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</si>
  <si>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</si>
  <si>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</si>
  <si>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</si>
  <si>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</si>
  <si>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</si>
  <si>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</si>
  <si>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</si>
  <si>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</si>
  <si>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</si>
  <si>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</si>
  <si>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</si>
  <si>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</si>
  <si>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</si>
  <si>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</si>
  <si>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</si>
  <si>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</si>
  <si>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</si>
  <si>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</si>
  <si>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</si>
  <si>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</si>
  <si>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</si>
  <si>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</si>
  <si>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</si>
  <si>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</si>
  <si>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</si>
  <si>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</si>
  <si>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</si>
  <si>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</si>
  <si>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</si>
  <si>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</si>
  <si>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</si>
  <si>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</si>
  <si>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</si>
  <si>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</si>
  <si>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</si>
  <si>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</si>
  <si>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</si>
  <si>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</si>
  <si>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</si>
  <si>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</si>
  <si>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</si>
  <si>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</si>
  <si>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</si>
  <si>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</si>
  <si>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</si>
  <si>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</si>
  <si>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</si>
  <si>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</si>
  <si>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</si>
  <si>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</si>
  <si>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</si>
  <si>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</si>
  <si>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</si>
  <si>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</si>
  <si>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</si>
  <si>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</si>
  <si>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</si>
  <si>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</si>
  <si>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</si>
  <si>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</si>
  <si>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</si>
  <si>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</si>
  <si>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</si>
  <si>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</si>
  <si>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</si>
  <si>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</si>
  <si>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</si>
  <si>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</si>
  <si>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</si>
  <si>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</si>
  <si>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</si>
  <si>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</si>
  <si>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</si>
  <si>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</si>
  <si>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</si>
  <si>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</si>
  <si>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</si>
  <si>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</si>
  <si>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</si>
  <si>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</si>
  <si>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</si>
  <si>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</si>
  <si>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</si>
  <si>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</si>
  <si>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</si>
  <si>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</si>
  <si>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</si>
  <si>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</si>
  <si>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</si>
  <si>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</si>
  <si>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</si>
  <si>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</si>
  <si>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</si>
  <si>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</si>
  <si>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</si>
  <si>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</si>
  <si>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</si>
  <si>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</si>
  <si>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</si>
  <si>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</si>
  <si>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</si>
  <si>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</si>
  <si>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</si>
  <si>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</si>
  <si>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</si>
  <si>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</si>
  <si>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</si>
  <si>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</si>
  <si>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</si>
  <si>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</si>
  <si>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</si>
  <si>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</si>
  <si>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</si>
  <si>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</si>
  <si>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</si>
  <si>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</si>
  <si>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</si>
  <si>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</si>
  <si>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</si>
  <si>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</si>
  <si>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</si>
  <si>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</si>
  <si>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</si>
  <si>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</si>
  <si>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</si>
  <si>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</si>
  <si>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</si>
  <si>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</si>
  <si>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</si>
  <si>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</si>
  <si>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</si>
  <si>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</si>
  <si>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</si>
  <si>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</si>
  <si>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</si>
  <si>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</si>
  <si>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</si>
  <si>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</si>
  <si>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</si>
  <si>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</si>
  <si>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</si>
  <si>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</si>
  <si>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</si>
  <si>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</si>
  <si>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</si>
  <si>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</si>
  <si>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</si>
  <si>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</si>
  <si>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</si>
  <si>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</si>
  <si>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</si>
  <si>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</si>
  <si>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</si>
  <si>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</si>
  <si>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</si>
  <si>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</si>
  <si>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</si>
  <si>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</si>
  <si>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</si>
  <si>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</si>
  <si>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</si>
  <si>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</si>
  <si>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</si>
  <si>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</si>
  <si>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</si>
  <si>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</si>
  <si>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</si>
  <si>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</si>
  <si>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</si>
  <si>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</si>
  <si>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</si>
  <si>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</si>
  <si>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</si>
  <si>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</si>
  <si>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</si>
  <si>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</si>
  <si>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Կարինե Թումասյան</t>
  </si>
  <si>
    <t>կրտսեր երկրորդ Դ</t>
  </si>
  <si>
    <t>միջին Դ</t>
  </si>
  <si>
    <t>ավագ Գ</t>
  </si>
  <si>
    <t>ավագ Դ</t>
  </si>
  <si>
    <t>կրտսեր երկրորդ Ե</t>
  </si>
  <si>
    <t>նպաստ գործատուի հաշվին</t>
  </si>
  <si>
    <t>դեկտեմբեր 2024թ․</t>
  </si>
  <si>
    <t>տնտ․ապրանքների գծով</t>
  </si>
  <si>
    <t xml:space="preserve">«Երևանի հ․59 մսուր-մանկապարտեզ» ՀՈԱԿ-ի </t>
  </si>
  <si>
    <t>Անուշ Գևորգյան</t>
  </si>
  <si>
    <t>կրտսեր երկրորդ Ա</t>
  </si>
  <si>
    <t>էլ․սալօջախ,օդորակիչ,փոշեկուլ,մսաղաց</t>
  </si>
  <si>
    <t>աթոռ մանկական,աթոռ ղեկավարի,լոգոպեդի սեղան,աթոռ,կահույք  հոգեբանի սենյակի,,դաշնամուր,նվագարկիչ</t>
  </si>
  <si>
    <t>լամինացիայի սարք,կազմարարական սարք</t>
  </si>
  <si>
    <t>Ծառերի էտման,բուժման գծով</t>
  </si>
  <si>
    <t>դեկտեմբեր 2024թ․,մայրության նպաստ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</si>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</sst>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vertical="center"/>
      <protection locked="0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gAgAFAATQAAAAAAAAAAAAAAAAAAAAAAAAAAAAAAAAAAAAAAAAAAAAAAAAAAAAAAAAAAAAAAAAAAAAAAAAAAAAAAAAAAAAAAAAAAAAAAAAAAAAAAAAAAAAAAAAAAAAAAAADpBwUAAgAUABMAB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2NTBaMCMGCSqGSIb3DQEJBDEWBBRAMhwV5vpz52HXBqWFJQBaXLQ78TArBgsqhkiG9w0BCRACDDEcMBowGDAWBBRE5xMFRVajmd/v2Zzf5CvSbEm8HjANBgkqhkiG9w0BAQEFAASCAQBLOdpHnRvFHJgz4EPRorfd/NxzQimo75JWP5PJRBFDZr3HsmplQlbHpM9HwDfZ7/ocRbIzCBU8cyWHfJ/YJDg3WMwz85cLvXEPt7J9rlaB8yR3hUaDyNbcJVkvGfVJp4/wOPQ0+1dRUWsLRBoKdrhmnm1QwfXwYn6QgbHrbcsd+6CEtVWYV3V1txFLftMRESYOnD8R1l0fRRPpU4xrfV5KSDZQ9Rd2BuPv1pTcZeEGshETxYrPLfW53ZPBmDuBU7GFAQcoKm8oPMHX+j8/YIjWqdHg+zfnFf7PK2ZdN8bJJjP6D60M173cmVzVE6aT6Mr6/pEwWwW5spUe8/pqPGx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gAgAFAATQAAAAAAAAAAAAAAAAAAAAAAAAAAAAAAAAAAAAAAAAAAAAAAAAAAAAAAAAAAAAAAAAAAAAAAAAAAAAAAAAAAAAAAAAAAAAAAAAAAAAAAAAAAAAAAAAAAAAAAAADpBwUAAgAUABMAB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2NDZaMCMGCSqGSIb3DQEJBDEWBBTM3k+Z+KO1M610+gdZOVCymwhVizArBgsqhkiG9w0BCRACDDEcMBowGDAWBBRE5xMFRVajmd/v2Zzf5CvSbEm8HjANBgkqhkiG9w0BAQEFAASCAQCatW4ud0Y6TGdcyw6ytlIZtnIqM/nUanBqKdBBiK5VsaZsdSCv+HhRFB4t9JtO8tbaQmtwbKRUe0C/mPZIRobYfUaO1wvZgWNZImzLLmC/bmxKfaiN2jvLAETpjxbDOmyaaaPh3UnIAaT2dwQaEhwotwvxX4aGdgPZ/fAs1cGJOx/UShSUnZkWR7v4KhDxZO2BemFHRtYIL8CAYjxjGfnfgDQJ4FDMYEprkr2v4N1oAMwflXfNr0l1J4i2+GWrvHsVxwXP/vr8vULuKHnQg4C+dgjVR0EAXSYnKAnrUdS7xAxQPvO7fRTbuInBoNk+qJjoTLtWu25Np2LcW2I+lgq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F571B94-7B99-1FF8-FFC8-D7F9D72BAA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473075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3B5BC08-2081-5C09-8069-E79AFBD6AA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3.710937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185"/>
      <c r="D1" s="185" t="s">
        <v>187</v>
      </c>
      <c r="E1" s="13">
        <v>63</v>
      </c>
      <c r="F1" s="185"/>
    </row>
    <row r="2" spans="1:10">
      <c r="C2" s="185"/>
      <c r="D2" s="430" t="s">
        <v>40</v>
      </c>
      <c r="E2" s="430"/>
      <c r="F2" s="185"/>
    </row>
    <row r="3" spans="1:10">
      <c r="C3" s="185"/>
      <c r="D3" s="431" t="s">
        <v>214</v>
      </c>
      <c r="E3" s="431"/>
      <c r="F3" s="185"/>
    </row>
    <row r="4" spans="1:10" s="13" customFormat="1" ht="24.75" customHeight="1">
      <c r="B4" s="194"/>
      <c r="C4" s="194"/>
      <c r="D4" s="430" t="s">
        <v>270</v>
      </c>
      <c r="E4" s="430"/>
    </row>
    <row r="5" spans="1:10" s="13" customFormat="1" ht="20.25" customHeight="1">
      <c r="B5" s="194"/>
      <c r="C5" s="430" t="s">
        <v>215</v>
      </c>
      <c r="D5" s="430"/>
      <c r="E5" s="430"/>
    </row>
    <row r="6" spans="1:10" ht="20.25">
      <c r="A6" s="433" t="s">
        <v>41</v>
      </c>
      <c r="B6" s="433"/>
      <c r="C6" s="433"/>
      <c r="D6" s="433"/>
      <c r="E6" s="433"/>
      <c r="F6" s="14"/>
    </row>
    <row r="7" spans="1:10" ht="20.45" customHeight="1">
      <c r="A7" s="434" t="s">
        <v>292</v>
      </c>
      <c r="B7" s="434"/>
      <c r="C7" s="434"/>
      <c r="D7" s="434"/>
      <c r="E7" s="434"/>
      <c r="F7" s="21" t="s">
        <v>203</v>
      </c>
    </row>
    <row r="8" spans="1:10" ht="18.75" customHeight="1">
      <c r="A8" s="435" t="s">
        <v>271</v>
      </c>
      <c r="B8" s="435"/>
      <c r="C8" s="435"/>
      <c r="D8" s="435"/>
      <c r="E8" s="435"/>
      <c r="F8" s="15"/>
      <c r="G8" s="16"/>
      <c r="H8" s="16"/>
      <c r="I8" s="16"/>
      <c r="J8" s="16"/>
    </row>
    <row r="9" spans="1:10" ht="25.5">
      <c r="A9" s="15"/>
      <c r="B9" s="29"/>
      <c r="C9" s="15"/>
      <c r="D9" s="298" t="s">
        <v>51</v>
      </c>
      <c r="E9" s="299"/>
    </row>
    <row r="10" spans="1:10" ht="20.25">
      <c r="A10" s="29" t="s">
        <v>7</v>
      </c>
      <c r="B10" s="300" t="s">
        <v>136</v>
      </c>
      <c r="C10" s="301"/>
      <c r="D10" s="302"/>
      <c r="E10" s="302"/>
    </row>
    <row r="11" spans="1:10">
      <c r="A11" s="38">
        <v>1</v>
      </c>
      <c r="B11" s="7" t="s">
        <v>115</v>
      </c>
      <c r="C11" s="190"/>
      <c r="D11" s="183">
        <v>146306.5</v>
      </c>
      <c r="E11" s="187"/>
      <c r="F11" s="291"/>
    </row>
    <row r="12" spans="1:10">
      <c r="A12" s="38">
        <f>+A11+1</f>
        <v>2</v>
      </c>
      <c r="B12" s="7" t="s">
        <v>222</v>
      </c>
      <c r="C12" s="7"/>
      <c r="D12" s="308">
        <f>SUM(D13:D14)</f>
        <v>72</v>
      </c>
      <c r="E12" s="183"/>
    </row>
    <row r="13" spans="1:10" s="328" customFormat="1">
      <c r="A13" s="324">
        <f>+A12+0.1</f>
        <v>2.1</v>
      </c>
      <c r="B13" s="325" t="s">
        <v>223</v>
      </c>
      <c r="C13" s="325"/>
      <c r="D13" s="326">
        <v>72</v>
      </c>
      <c r="E13" s="327"/>
    </row>
    <row r="14" spans="1:10" s="328" customFormat="1" hidden="1">
      <c r="A14" s="324">
        <f>+A13+0.1</f>
        <v>2.2000000000000002</v>
      </c>
      <c r="B14" s="325" t="s">
        <v>224</v>
      </c>
      <c r="C14" s="325"/>
      <c r="D14" s="326"/>
      <c r="E14" s="327"/>
      <c r="F14" s="427"/>
    </row>
    <row r="15" spans="1:10" ht="20.25">
      <c r="A15" s="38">
        <f>+A12+1</f>
        <v>3</v>
      </c>
      <c r="B15" s="7" t="s">
        <v>225</v>
      </c>
      <c r="C15" s="7"/>
      <c r="D15" s="308">
        <f>SUM(D16:D17)</f>
        <v>2224.38</v>
      </c>
      <c r="E15" s="183"/>
      <c r="F15" s="207"/>
    </row>
    <row r="16" spans="1:10" s="328" customFormat="1">
      <c r="A16" s="324">
        <f>+A15+0.1</f>
        <v>3.1</v>
      </c>
      <c r="B16" s="325" t="s">
        <v>226</v>
      </c>
      <c r="C16" s="325"/>
      <c r="D16" s="326">
        <v>1178.98</v>
      </c>
      <c r="E16" s="327"/>
    </row>
    <row r="17" spans="1:6" s="328" customFormat="1">
      <c r="A17" s="324">
        <f>+A16+0.1</f>
        <v>3.2</v>
      </c>
      <c r="B17" s="325" t="s">
        <v>227</v>
      </c>
      <c r="C17" s="325"/>
      <c r="D17" s="326">
        <v>1045.4000000000001</v>
      </c>
      <c r="E17" s="327"/>
    </row>
    <row r="18" spans="1:6">
      <c r="A18" s="38">
        <f>+A15+1</f>
        <v>4</v>
      </c>
      <c r="B18" s="7" t="s">
        <v>228</v>
      </c>
      <c r="C18" s="7"/>
      <c r="D18" s="308">
        <f>+'Komunal '!N20</f>
        <v>45.9</v>
      </c>
      <c r="E18" s="183"/>
    </row>
    <row r="19" spans="1:6">
      <c r="A19" s="38">
        <f>+A18+1</f>
        <v>5</v>
      </c>
      <c r="B19" s="7" t="s">
        <v>8</v>
      </c>
      <c r="C19" s="190"/>
      <c r="D19" s="183">
        <v>5160</v>
      </c>
      <c r="E19" s="187"/>
    </row>
    <row r="20" spans="1:6" hidden="1">
      <c r="A20" s="38">
        <f t="shared" ref="A20:A23" si="0">+A19+1</f>
        <v>6</v>
      </c>
      <c r="B20" s="7" t="s">
        <v>61</v>
      </c>
      <c r="C20" s="190"/>
      <c r="D20" s="308">
        <f>+'Komunal '!M28</f>
        <v>0</v>
      </c>
      <c r="E20" s="187"/>
    </row>
    <row r="21" spans="1:6" hidden="1">
      <c r="A21" s="38">
        <f t="shared" si="0"/>
        <v>7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8</v>
      </c>
      <c r="B22" s="303" t="s">
        <v>9</v>
      </c>
      <c r="C22" s="304"/>
      <c r="D22" s="200"/>
      <c r="E22" s="202"/>
    </row>
    <row r="23" spans="1:6" hidden="1">
      <c r="A23" s="38">
        <f t="shared" si="0"/>
        <v>9</v>
      </c>
      <c r="B23" s="7" t="s">
        <v>70</v>
      </c>
      <c r="C23" s="190"/>
      <c r="D23" s="183"/>
      <c r="E23" s="187"/>
    </row>
    <row r="24" spans="1:6">
      <c r="A24" s="38">
        <v>6</v>
      </c>
      <c r="B24" s="7" t="s">
        <v>121</v>
      </c>
      <c r="C24" s="190"/>
      <c r="D24" s="308">
        <f>SUM(D25:D26)</f>
        <v>4589.5</v>
      </c>
      <c r="E24" s="187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4589.5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194</v>
      </c>
    </row>
    <row r="27" spans="1:6" hidden="1">
      <c r="A27" s="38">
        <f>+A24+1</f>
        <v>7</v>
      </c>
      <c r="B27" s="7" t="s">
        <v>10</v>
      </c>
      <c r="C27" s="190"/>
      <c r="D27" s="183"/>
      <c r="E27" s="187"/>
    </row>
    <row r="28" spans="1:6" hidden="1">
      <c r="A28" s="38">
        <f>+A27+1</f>
        <v>8</v>
      </c>
      <c r="B28" s="7"/>
      <c r="C28" s="190"/>
      <c r="D28" s="183"/>
      <c r="E28" s="187"/>
      <c r="F28" s="193" t="s">
        <v>242</v>
      </c>
    </row>
    <row r="29" spans="1:6">
      <c r="A29" s="29"/>
      <c r="B29" s="60" t="s">
        <v>28</v>
      </c>
      <c r="C29" s="301"/>
      <c r="D29" s="309">
        <f>SUM(D11:D12,D15,D18:D24,D27:D28)</f>
        <v>158398.28</v>
      </c>
      <c r="E29" s="305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300" t="s">
        <v>137</v>
      </c>
      <c r="C31" s="302"/>
      <c r="D31" s="306"/>
      <c r="E31" s="306"/>
    </row>
    <row r="32" spans="1:6">
      <c r="A32" s="38">
        <v>1</v>
      </c>
      <c r="B32" s="7" t="s">
        <v>12</v>
      </c>
      <c r="C32" s="190"/>
      <c r="D32" s="308">
        <f>+Ashkhatavardz!M9</f>
        <v>102674.6</v>
      </c>
      <c r="E32" s="187"/>
    </row>
    <row r="33" spans="1:14" s="328" customFormat="1">
      <c r="A33" s="324">
        <f>+A32+0.1</f>
        <v>1.1000000000000001</v>
      </c>
      <c r="B33" s="325" t="s">
        <v>117</v>
      </c>
      <c r="C33" s="325"/>
      <c r="D33" s="326">
        <v>3472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220</v>
      </c>
    </row>
    <row r="35" spans="1:14">
      <c r="A35" s="38">
        <f>+A32+1</f>
        <v>2</v>
      </c>
      <c r="B35" s="7" t="s">
        <v>15</v>
      </c>
      <c r="C35" s="190"/>
      <c r="D35" s="310">
        <f>+L36-'Dramakan hosqer'!F86</f>
        <v>31739.920000000002</v>
      </c>
      <c r="E35" s="187"/>
      <c r="G35" s="192">
        <v>328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39674.9</v>
      </c>
      <c r="M35" s="29"/>
      <c r="N35" s="5" t="s">
        <v>275</v>
      </c>
    </row>
    <row r="36" spans="1:14">
      <c r="A36" s="38">
        <f>+A35+1</f>
        <v>3</v>
      </c>
      <c r="B36" s="7" t="s">
        <v>14</v>
      </c>
      <c r="C36" s="190"/>
      <c r="D36" s="308">
        <f>+'Komunal '!F27</f>
        <v>4980.8999999999996</v>
      </c>
      <c r="E36" s="187"/>
      <c r="F36" s="187">
        <f>+D36-'Komunal '!F27</f>
        <v>0</v>
      </c>
      <c r="L36" s="5">
        <f>+L35*0.8</f>
        <v>31739.920000000002</v>
      </c>
    </row>
    <row r="37" spans="1:14">
      <c r="A37" s="38">
        <f t="shared" ref="A37:A41" si="1">+A36+1</f>
        <v>4</v>
      </c>
      <c r="B37" s="7" t="s">
        <v>13</v>
      </c>
      <c r="C37" s="190"/>
      <c r="D37" s="308">
        <f>+'Komunal '!J27</f>
        <v>4808.8999999999996</v>
      </c>
      <c r="E37" s="187"/>
      <c r="F37" s="187">
        <f>+D37-'Komunal '!J27</f>
        <v>0</v>
      </c>
    </row>
    <row r="38" spans="1:14">
      <c r="A38" s="38">
        <f t="shared" si="1"/>
        <v>5</v>
      </c>
      <c r="B38" s="7" t="s">
        <v>16</v>
      </c>
      <c r="C38" s="190"/>
      <c r="D38" s="308">
        <f>+'Komunal '!O27</f>
        <v>1697.6</v>
      </c>
      <c r="E38" s="187"/>
      <c r="F38" s="187">
        <f>+D38-'Komunal '!O27</f>
        <v>0</v>
      </c>
    </row>
    <row r="39" spans="1:14">
      <c r="A39" s="38">
        <f t="shared" si="1"/>
        <v>6</v>
      </c>
      <c r="B39" s="7" t="s">
        <v>17</v>
      </c>
      <c r="C39" s="190"/>
      <c r="D39" s="183">
        <v>195.5</v>
      </c>
      <c r="E39" s="187"/>
    </row>
    <row r="40" spans="1:14">
      <c r="A40" s="38">
        <f t="shared" si="1"/>
        <v>7</v>
      </c>
      <c r="B40" s="7" t="s">
        <v>18</v>
      </c>
      <c r="C40" s="190"/>
      <c r="D40" s="183">
        <v>60</v>
      </c>
      <c r="E40" s="187"/>
    </row>
    <row r="41" spans="1:14">
      <c r="A41" s="38">
        <f t="shared" si="1"/>
        <v>8</v>
      </c>
      <c r="B41" s="7" t="s">
        <v>19</v>
      </c>
      <c r="C41" s="190"/>
      <c r="D41" s="308">
        <f>SUM(D42:D44)</f>
        <v>174.6</v>
      </c>
      <c r="E41" s="187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57.6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45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72</v>
      </c>
      <c r="E44" s="327"/>
    </row>
    <row r="45" spans="1:14" hidden="1">
      <c r="A45" s="38">
        <f>+A41+1</f>
        <v>9</v>
      </c>
      <c r="B45" s="7" t="s">
        <v>23</v>
      </c>
      <c r="C45" s="190"/>
      <c r="D45" s="183"/>
      <c r="E45" s="187"/>
      <c r="F45" s="5" t="s">
        <v>243</v>
      </c>
      <c r="I45" s="193"/>
      <c r="J45" s="272"/>
      <c r="K45" s="272"/>
    </row>
    <row r="46" spans="1:14">
      <c r="A46" s="38">
        <v>9</v>
      </c>
      <c r="B46" s="7" t="s">
        <v>29</v>
      </c>
      <c r="C46" s="190"/>
      <c r="D46" s="308">
        <f>+J46</f>
        <v>1764</v>
      </c>
      <c r="E46" s="187"/>
      <c r="F46" s="191">
        <v>12</v>
      </c>
      <c r="G46" s="191" t="s">
        <v>185</v>
      </c>
      <c r="H46" s="191">
        <v>147</v>
      </c>
      <c r="I46" s="191" t="s">
        <v>186</v>
      </c>
      <c r="J46" s="191">
        <f>+F46*H46</f>
        <v>1764</v>
      </c>
      <c r="K46" s="307"/>
      <c r="L46" s="307"/>
      <c r="M46" s="307"/>
      <c r="N46" s="307"/>
    </row>
    <row r="47" spans="1:14">
      <c r="A47" s="38">
        <f t="shared" ref="A47:A67" si="2">+A46+1</f>
        <v>10</v>
      </c>
      <c r="B47" s="7" t="s">
        <v>24</v>
      </c>
      <c r="C47" s="190"/>
      <c r="D47" s="308">
        <f>+J47</f>
        <v>334.79999999999995</v>
      </c>
      <c r="E47" s="187"/>
      <c r="F47" s="191">
        <v>12</v>
      </c>
      <c r="G47" s="191" t="s">
        <v>185</v>
      </c>
      <c r="H47" s="273">
        <v>27.9</v>
      </c>
      <c r="I47" s="191" t="s">
        <v>186</v>
      </c>
      <c r="J47" s="191">
        <f>+F47*H47</f>
        <v>334.79999999999995</v>
      </c>
      <c r="K47" s="307"/>
      <c r="L47" s="307"/>
      <c r="M47" s="307"/>
      <c r="N47" s="307"/>
    </row>
    <row r="48" spans="1:14">
      <c r="A48" s="38">
        <f t="shared" si="2"/>
        <v>11</v>
      </c>
      <c r="B48" s="7" t="s">
        <v>73</v>
      </c>
      <c r="C48" s="190"/>
      <c r="D48" s="183">
        <v>815.1</v>
      </c>
      <c r="E48" s="187"/>
      <c r="F48" s="436">
        <v>12</v>
      </c>
      <c r="G48" s="436" t="s">
        <v>185</v>
      </c>
      <c r="H48" s="442" t="s">
        <v>244</v>
      </c>
      <c r="I48" s="436" t="s">
        <v>186</v>
      </c>
      <c r="J48" s="436">
        <v>1760</v>
      </c>
      <c r="K48" s="439" t="s">
        <v>245</v>
      </c>
      <c r="L48" s="307"/>
      <c r="M48" s="307"/>
      <c r="N48" s="307"/>
    </row>
    <row r="49" spans="1:14">
      <c r="A49" s="38">
        <f t="shared" si="2"/>
        <v>12</v>
      </c>
      <c r="B49" s="7" t="s">
        <v>47</v>
      </c>
      <c r="C49" s="190"/>
      <c r="D49" s="183">
        <v>944.9</v>
      </c>
      <c r="E49" s="187"/>
      <c r="F49" s="437"/>
      <c r="G49" s="437"/>
      <c r="H49" s="443"/>
      <c r="I49" s="437"/>
      <c r="J49" s="437"/>
      <c r="K49" s="439"/>
      <c r="L49" s="307"/>
      <c r="M49" s="307"/>
      <c r="N49" s="307"/>
    </row>
    <row r="50" spans="1:14">
      <c r="A50" s="38">
        <f t="shared" si="2"/>
        <v>13</v>
      </c>
      <c r="B50" s="7" t="s">
        <v>118</v>
      </c>
      <c r="C50" s="190"/>
      <c r="D50" s="183">
        <v>264</v>
      </c>
      <c r="E50" s="187"/>
      <c r="F50" s="438">
        <f t="shared" ref="F50" si="3">+$F$46</f>
        <v>12</v>
      </c>
      <c r="G50" s="438" t="s">
        <v>185</v>
      </c>
      <c r="H50" s="440">
        <v>38.700000000000003</v>
      </c>
      <c r="I50" s="438" t="s">
        <v>186</v>
      </c>
      <c r="J50" s="438">
        <f>+F50*H50</f>
        <v>464.40000000000003</v>
      </c>
      <c r="K50" s="441"/>
      <c r="L50" s="307"/>
      <c r="M50" s="307"/>
      <c r="N50" s="307"/>
    </row>
    <row r="51" spans="1:14">
      <c r="A51" s="38">
        <f t="shared" si="2"/>
        <v>14</v>
      </c>
      <c r="B51" s="7" t="s">
        <v>119</v>
      </c>
      <c r="C51" s="190"/>
      <c r="D51" s="183">
        <v>200</v>
      </c>
      <c r="E51" s="187"/>
      <c r="F51" s="438"/>
      <c r="G51" s="438"/>
      <c r="H51" s="440"/>
      <c r="I51" s="438"/>
      <c r="J51" s="438"/>
      <c r="K51" s="441"/>
      <c r="L51" s="307"/>
      <c r="M51" s="307"/>
      <c r="N51" s="307"/>
    </row>
    <row r="52" spans="1:14">
      <c r="A52" s="38">
        <f t="shared" si="2"/>
        <v>15</v>
      </c>
      <c r="B52" s="7" t="s">
        <v>25</v>
      </c>
      <c r="C52" s="190"/>
      <c r="D52" s="183">
        <v>830.6</v>
      </c>
      <c r="E52" s="187"/>
    </row>
    <row r="53" spans="1:14">
      <c r="A53" s="38">
        <f t="shared" si="2"/>
        <v>16</v>
      </c>
      <c r="B53" s="7" t="s">
        <v>26</v>
      </c>
      <c r="C53" s="190"/>
      <c r="D53" s="183">
        <v>137.5</v>
      </c>
      <c r="E53" s="187"/>
    </row>
    <row r="54" spans="1:14">
      <c r="A54" s="38">
        <f t="shared" si="2"/>
        <v>17</v>
      </c>
      <c r="B54" s="7" t="s">
        <v>65</v>
      </c>
      <c r="C54" s="190"/>
      <c r="D54" s="183">
        <v>996</v>
      </c>
      <c r="E54" s="187"/>
    </row>
    <row r="55" spans="1:14" hidden="1">
      <c r="A55" s="38">
        <f t="shared" si="2"/>
        <v>18</v>
      </c>
      <c r="B55" s="7" t="s">
        <v>52</v>
      </c>
      <c r="C55" s="190"/>
      <c r="D55" s="308">
        <f>+D20</f>
        <v>0</v>
      </c>
      <c r="E55" s="187"/>
    </row>
    <row r="56" spans="1:14">
      <c r="A56" s="38">
        <v>18</v>
      </c>
      <c r="B56" s="7" t="s">
        <v>44</v>
      </c>
      <c r="C56" s="190"/>
      <c r="D56" s="183">
        <v>150</v>
      </c>
      <c r="E56" s="187"/>
      <c r="F56" s="5">
        <v>300</v>
      </c>
    </row>
    <row r="57" spans="1:14">
      <c r="A57" s="38">
        <f t="shared" si="2"/>
        <v>19</v>
      </c>
      <c r="B57" s="7" t="s">
        <v>74</v>
      </c>
      <c r="C57" s="190"/>
      <c r="D57" s="183">
        <v>144</v>
      </c>
      <c r="E57" s="187"/>
    </row>
    <row r="58" spans="1:14">
      <c r="A58" s="38">
        <f t="shared" si="2"/>
        <v>20</v>
      </c>
      <c r="B58" s="7" t="s">
        <v>75</v>
      </c>
      <c r="C58" s="190"/>
      <c r="D58" s="183">
        <v>107</v>
      </c>
      <c r="E58" s="187"/>
    </row>
    <row r="59" spans="1:14">
      <c r="A59" s="38">
        <f t="shared" si="2"/>
        <v>21</v>
      </c>
      <c r="B59" s="7" t="s">
        <v>45</v>
      </c>
      <c r="C59" s="190"/>
      <c r="D59" s="183">
        <v>6</v>
      </c>
      <c r="E59" s="187"/>
    </row>
    <row r="60" spans="1:14" hidden="1">
      <c r="A60" s="38">
        <f t="shared" si="2"/>
        <v>22</v>
      </c>
      <c r="B60" s="7" t="s">
        <v>120</v>
      </c>
      <c r="C60" s="190"/>
      <c r="D60" s="183"/>
      <c r="E60" s="187"/>
    </row>
    <row r="61" spans="1:14" hidden="1">
      <c r="A61" s="38">
        <f t="shared" si="2"/>
        <v>23</v>
      </c>
      <c r="B61" s="7" t="s">
        <v>46</v>
      </c>
      <c r="C61" s="190"/>
      <c r="D61" s="183"/>
      <c r="E61" s="187"/>
    </row>
    <row r="62" spans="1:14">
      <c r="A62" s="38">
        <v>22</v>
      </c>
      <c r="B62" s="7" t="s">
        <v>62</v>
      </c>
      <c r="C62" s="190"/>
      <c r="D62" s="183">
        <v>72</v>
      </c>
      <c r="E62" s="187"/>
    </row>
    <row r="63" spans="1:14" hidden="1">
      <c r="A63" s="38">
        <f t="shared" si="2"/>
        <v>23</v>
      </c>
      <c r="B63" s="7" t="s">
        <v>261</v>
      </c>
      <c r="C63" s="190"/>
      <c r="D63" s="183"/>
      <c r="E63" s="187"/>
    </row>
    <row r="64" spans="1:14" ht="15" customHeight="1">
      <c r="A64" s="38">
        <v>23</v>
      </c>
      <c r="B64" s="7" t="s">
        <v>298</v>
      </c>
      <c r="C64" s="190"/>
      <c r="D64" s="183">
        <v>300</v>
      </c>
      <c r="E64" s="187"/>
    </row>
    <row r="65" spans="1:7">
      <c r="A65" s="38">
        <v>24</v>
      </c>
      <c r="B65" s="7" t="s">
        <v>218</v>
      </c>
      <c r="C65" s="190"/>
      <c r="D65" s="183">
        <v>90</v>
      </c>
      <c r="E65" s="187"/>
      <c r="F65" s="193" t="s">
        <v>241</v>
      </c>
    </row>
    <row r="66" spans="1:7">
      <c r="A66" s="38">
        <f t="shared" si="2"/>
        <v>25</v>
      </c>
      <c r="B66" s="7" t="s">
        <v>217</v>
      </c>
      <c r="C66" s="190"/>
      <c r="D66" s="183">
        <v>50</v>
      </c>
      <c r="E66" s="187"/>
      <c r="F66" s="21"/>
    </row>
    <row r="67" spans="1:7">
      <c r="A67" s="38">
        <f t="shared" si="2"/>
        <v>26</v>
      </c>
      <c r="B67" s="7" t="s">
        <v>27</v>
      </c>
      <c r="C67" s="190"/>
      <c r="D67" s="183">
        <v>4589.5</v>
      </c>
      <c r="E67" s="187"/>
    </row>
    <row r="68" spans="1:7" s="328" customFormat="1">
      <c r="A68" s="324">
        <f>+A67+0.1</f>
        <v>26.1</v>
      </c>
      <c r="B68" s="325" t="s">
        <v>76</v>
      </c>
      <c r="C68" s="325"/>
      <c r="D68" s="326">
        <v>4589.5</v>
      </c>
      <c r="E68" s="327"/>
    </row>
    <row r="69" spans="1:7" hidden="1">
      <c r="A69" s="38">
        <f>+A67+1</f>
        <v>27</v>
      </c>
      <c r="B69" s="7" t="s">
        <v>77</v>
      </c>
      <c r="C69" s="190"/>
      <c r="D69" s="183"/>
      <c r="E69" s="187"/>
    </row>
    <row r="70" spans="1:7" ht="15.75" customHeight="1">
      <c r="A70" s="38">
        <v>27</v>
      </c>
      <c r="B70" s="7" t="s">
        <v>66</v>
      </c>
      <c r="C70" s="190"/>
      <c r="D70" s="183">
        <v>270.89999999999998</v>
      </c>
      <c r="E70" s="187"/>
    </row>
    <row r="71" spans="1:7">
      <c r="A71" s="13"/>
      <c r="B71" s="60" t="s">
        <v>30</v>
      </c>
      <c r="C71" s="301"/>
      <c r="D71" s="309">
        <f>SUM(D32,D35:D41,D45:D67,D69:D70)</f>
        <v>158398.32</v>
      </c>
      <c r="E71" s="305"/>
      <c r="F71" s="432">
        <f>+D29-D71</f>
        <v>-4.0000000008149073E-2</v>
      </c>
      <c r="G71" s="432"/>
    </row>
    <row r="72" spans="1:7" hidden="1">
      <c r="B72" s="32"/>
      <c r="C72" s="26"/>
    </row>
    <row r="73" spans="1:7" ht="26.25" hidden="1" customHeight="1">
      <c r="B73" s="166"/>
      <c r="D73"/>
      <c r="E73" s="182"/>
    </row>
    <row r="74" spans="1:7" ht="15.75" customHeight="1">
      <c r="B74" s="166"/>
      <c r="D74" s="5"/>
      <c r="E74" s="347"/>
    </row>
    <row r="75" spans="1:7" ht="15.75" hidden="1" customHeight="1">
      <c r="B75" s="166" t="s">
        <v>2</v>
      </c>
      <c r="D75" s="182" t="s">
        <v>293</v>
      </c>
      <c r="E75" s="347"/>
    </row>
    <row r="76" spans="1:7" ht="15.75" hidden="1" customHeight="1">
      <c r="B76" s="32"/>
      <c r="D76" s="181" t="s">
        <v>92</v>
      </c>
      <c r="E76" s="347"/>
    </row>
    <row r="77" spans="1:7" ht="30.75" hidden="1" customHeight="1">
      <c r="B77" s="166" t="s">
        <v>6</v>
      </c>
      <c r="C77" s="180"/>
      <c r="D77" s="180" t="s">
        <v>283</v>
      </c>
      <c r="E77" s="180"/>
    </row>
    <row r="78" spans="1:7" ht="13.5" hidden="1" customHeight="1">
      <c r="D78" s="181" t="s">
        <v>92</v>
      </c>
      <c r="E78" s="188"/>
    </row>
    <row r="79" spans="1:7" hidden="1">
      <c r="B79" s="26" t="s">
        <v>189</v>
      </c>
    </row>
    <row r="80" spans="1:7" s="165" customFormat="1" ht="109.5" customHeight="1">
      <c r="A80" s="206" t="s">
        <v>209</v>
      </c>
      <c r="D80" s="204"/>
      <c r="E80" s="205" t="s">
        <v>221</v>
      </c>
    </row>
    <row r="81" spans="2:6" ht="40.5" customHeight="1">
      <c r="B81" s="36"/>
      <c r="C81" s="24"/>
      <c r="E81" s="5"/>
      <c r="F81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O111"/>
  <sheetViews>
    <sheetView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5.42578125" style="25" customWidth="1"/>
    <col min="2" max="2" width="69.5703125" style="157" customWidth="1"/>
    <col min="3" max="3" width="15.7109375" style="141" customWidth="1"/>
    <col min="4" max="4" width="15.28515625" style="141" customWidth="1"/>
    <col min="5" max="5" width="17" style="141" customWidth="1"/>
    <col min="6" max="6" width="19.42578125" style="25" customWidth="1"/>
    <col min="7" max="7" width="6.14062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5" width="9.140625" style="25" hidden="1" customWidth="1"/>
    <col min="16" max="17" width="9.140625" style="25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64</v>
      </c>
      <c r="H1" s="32"/>
      <c r="I1" s="13"/>
      <c r="J1" s="13"/>
      <c r="K1" s="422" t="s">
        <v>197</v>
      </c>
      <c r="L1" s="422" t="s">
        <v>198</v>
      </c>
      <c r="M1" s="422" t="s">
        <v>199</v>
      </c>
    </row>
    <row r="2" spans="1:13" s="23" customFormat="1" ht="17.25">
      <c r="A2" s="195"/>
      <c r="B2" s="198"/>
      <c r="C2" s="197"/>
      <c r="D2" s="197"/>
      <c r="E2" s="444" t="s">
        <v>40</v>
      </c>
      <c r="F2" s="444"/>
      <c r="G2" s="444"/>
      <c r="H2" s="32"/>
      <c r="I2" s="13"/>
      <c r="J2" s="13"/>
    </row>
    <row r="3" spans="1:13" s="23" customFormat="1" ht="17.25">
      <c r="A3" s="195"/>
      <c r="B3" s="198"/>
      <c r="C3" s="197"/>
      <c r="D3" s="197"/>
      <c r="E3" s="444" t="s">
        <v>214</v>
      </c>
      <c r="F3" s="444"/>
      <c r="G3" s="444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5" t="str">
        <f>+'Ekamut-caxs'!D4</f>
        <v xml:space="preserve">_____. _____. 2025թ. </v>
      </c>
      <c r="F4" s="445"/>
      <c r="G4" s="445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5" t="str">
        <f>+'Ekamut-caxs'!C5</f>
        <v xml:space="preserve">հ. __________- Ա որոշմամբ </v>
      </c>
      <c r="F5" s="445"/>
      <c r="G5" s="445"/>
      <c r="H5" s="32"/>
      <c r="I5" s="13"/>
      <c r="J5" s="13"/>
    </row>
    <row r="6" spans="1:13" s="23" customFormat="1" ht="19.5" customHeight="1">
      <c r="A6" s="446" t="s">
        <v>41</v>
      </c>
      <c r="B6" s="446"/>
      <c r="C6" s="446"/>
      <c r="D6" s="446"/>
      <c r="E6" s="446"/>
      <c r="F6" s="446"/>
      <c r="G6" s="446"/>
      <c r="H6" s="32"/>
      <c r="I6" s="13"/>
      <c r="J6" s="13"/>
    </row>
    <row r="7" spans="1:13" s="5" customFormat="1" ht="20.25">
      <c r="A7" s="434" t="str">
        <f>+'Ekamut-caxs'!A7</f>
        <v xml:space="preserve">«Երևանի հ․59 մսուր-մանկապարտեզ» ՀՈԱԿ-ի </v>
      </c>
      <c r="B7" s="434"/>
      <c r="C7" s="434"/>
      <c r="D7" s="434"/>
      <c r="E7" s="434"/>
      <c r="F7" s="434"/>
      <c r="G7" s="434"/>
      <c r="H7" s="33"/>
      <c r="I7" s="3"/>
      <c r="J7" s="3"/>
    </row>
    <row r="8" spans="1:13" s="5" customFormat="1" ht="18.75" customHeight="1">
      <c r="A8" s="435" t="s">
        <v>272</v>
      </c>
      <c r="B8" s="435"/>
      <c r="C8" s="435"/>
      <c r="D8" s="435"/>
      <c r="E8" s="435"/>
      <c r="F8" s="435"/>
      <c r="G8" s="435"/>
      <c r="H8" s="32"/>
      <c r="I8" s="13"/>
      <c r="J8" s="13"/>
    </row>
    <row r="9" spans="1:13" s="5" customFormat="1" ht="11.25" hidden="1" customHeight="1">
      <c r="A9" s="292"/>
      <c r="B9" s="330"/>
      <c r="C9" s="292"/>
      <c r="D9" s="292"/>
      <c r="E9" s="292"/>
      <c r="F9" s="292"/>
      <c r="G9" s="292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31" t="s">
        <v>216</v>
      </c>
      <c r="G10" s="332"/>
      <c r="H10" s="32"/>
      <c r="I10" s="13"/>
      <c r="J10" s="13"/>
    </row>
    <row r="11" spans="1:13" s="13" customFormat="1" ht="35.25" thickBot="1">
      <c r="A11" s="333" t="s">
        <v>3</v>
      </c>
      <c r="B11" s="334" t="s">
        <v>31</v>
      </c>
      <c r="C11" s="335" t="s">
        <v>197</v>
      </c>
      <c r="D11" s="335" t="s">
        <v>198</v>
      </c>
      <c r="E11" s="335" t="s">
        <v>199</v>
      </c>
      <c r="F11" s="335" t="s">
        <v>42</v>
      </c>
      <c r="G11" s="336"/>
      <c r="H11" s="112">
        <f>+F12-F71</f>
        <v>9039.1000000000349</v>
      </c>
      <c r="I11" s="183">
        <f>+H11-J12</f>
        <v>7613.7000000000353</v>
      </c>
      <c r="J11" s="423" t="s">
        <v>282</v>
      </c>
      <c r="K11" s="422"/>
      <c r="L11" s="422"/>
      <c r="M11" s="422"/>
    </row>
    <row r="12" spans="1:13" s="23" customFormat="1" ht="35.25" thickBot="1">
      <c r="A12" s="337" t="s">
        <v>7</v>
      </c>
      <c r="B12" s="338" t="s">
        <v>32</v>
      </c>
      <c r="C12" s="350">
        <f>+F12</f>
        <v>9373.1000000000349</v>
      </c>
      <c r="D12" s="350">
        <f>+F12</f>
        <v>9373.1000000000349</v>
      </c>
      <c r="E12" s="350">
        <f>+F12</f>
        <v>9373.1000000000349</v>
      </c>
      <c r="F12" s="351">
        <f>+'Dramakani hamematakan'!D6</f>
        <v>9373.1000000000349</v>
      </c>
      <c r="G12" s="339"/>
      <c r="H12" s="448" t="s">
        <v>281</v>
      </c>
      <c r="I12" s="448"/>
      <c r="J12" s="110">
        <v>1425.4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3" customFormat="1" ht="17.25">
      <c r="A13" s="337" t="s">
        <v>11</v>
      </c>
      <c r="B13" s="338" t="s">
        <v>80</v>
      </c>
      <c r="C13" s="351">
        <f t="shared" ref="C13:E13" si="2">SUM(C14:C15,C18,C22:C29)</f>
        <v>30548.17</v>
      </c>
      <c r="D13" s="351">
        <f t="shared" si="2"/>
        <v>70625.659999999989</v>
      </c>
      <c r="E13" s="351">
        <f t="shared" si="2"/>
        <v>109198.64</v>
      </c>
      <c r="F13" s="351">
        <f>SUM(F14:F15,F18,F22:F29)</f>
        <v>154557.88</v>
      </c>
      <c r="G13" s="340"/>
      <c r="H13" s="32"/>
      <c r="I13" s="13"/>
      <c r="J13" s="13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3" customFormat="1" ht="17.25">
      <c r="A14" s="311">
        <v>1</v>
      </c>
      <c r="B14" s="354" t="str">
        <f>+'Ekamut-caxs'!B11</f>
        <v>Սուբսիդիայից</v>
      </c>
      <c r="C14" s="145">
        <v>28551.8</v>
      </c>
      <c r="D14" s="145">
        <v>65837.899999999994</v>
      </c>
      <c r="E14" s="145">
        <v>102414.5</v>
      </c>
      <c r="F14" s="352">
        <f>+'Ekamut-caxs'!D11</f>
        <v>146306.5</v>
      </c>
      <c r="G14" s="186"/>
      <c r="H14" s="32"/>
      <c r="I14" s="13"/>
      <c r="J14" s="13"/>
      <c r="K14" s="421" t="str">
        <f t="shared" ref="K14:K77" si="4">IF((D14-C14)&lt;0, ("սխալ"),"")</f>
        <v/>
      </c>
      <c r="L14" s="421" t="str">
        <f t="shared" ref="L14:L77" si="5">IF((E14-D14)&lt;0, ("սխալ"),"")</f>
        <v/>
      </c>
      <c r="M14" s="421" t="str">
        <f t="shared" ref="M14:M77" si="6">IF((F14-E14)&lt;0, ("սխալ"),"")</f>
        <v/>
      </c>
    </row>
    <row r="15" spans="1:13" s="23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72</v>
      </c>
      <c r="G15" s="186"/>
      <c r="H15" s="32"/>
      <c r="I15" s="13"/>
      <c r="J15" s="13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72</v>
      </c>
      <c r="G16" s="320"/>
      <c r="H16" s="321"/>
      <c r="I16" s="322"/>
      <c r="J16" s="322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3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706.37</v>
      </c>
      <c r="D18" s="352">
        <f t="shared" ref="D18:E18" si="8">SUM(D19:D21)</f>
        <v>2207.7600000000002</v>
      </c>
      <c r="E18" s="352">
        <f t="shared" si="8"/>
        <v>2914.1400000000003</v>
      </c>
      <c r="F18" s="352">
        <f t="shared" ref="F18" si="9">SUM(F19:F21)</f>
        <v>3019.38</v>
      </c>
      <c r="G18" s="186"/>
      <c r="H18" s="32"/>
      <c r="I18" s="13"/>
      <c r="J18" s="13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3" customFormat="1" ht="15.75" customHeight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>
        <v>374.39</v>
      </c>
      <c r="D19" s="353">
        <v>748.8</v>
      </c>
      <c r="E19" s="353">
        <v>1123.2</v>
      </c>
      <c r="F19" s="356">
        <f>+'Ekamut-caxs'!D16</f>
        <v>1178.98</v>
      </c>
      <c r="G19" s="320"/>
      <c r="H19" s="321"/>
      <c r="I19" s="322"/>
      <c r="J19" s="322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3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8">
        <v>331.98</v>
      </c>
      <c r="D20" s="353">
        <v>663.96</v>
      </c>
      <c r="E20" s="353">
        <v>995.94</v>
      </c>
      <c r="F20" s="356">
        <f>+'Ekamut-caxs'!D17</f>
        <v>1045.4000000000001</v>
      </c>
      <c r="G20" s="320"/>
      <c r="H20" s="321"/>
      <c r="I20" s="322"/>
      <c r="J20" s="322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3" customFormat="1" ht="15">
      <c r="A21" s="358">
        <f>+A20+0.1</f>
        <v>3.3000000000000003</v>
      </c>
      <c r="B21" s="317" t="s">
        <v>262</v>
      </c>
      <c r="C21" s="356"/>
      <c r="D21" s="356">
        <f t="shared" ref="D21:E21" si="10">+D74</f>
        <v>795</v>
      </c>
      <c r="E21" s="356">
        <f t="shared" si="10"/>
        <v>795</v>
      </c>
      <c r="F21" s="356">
        <f t="shared" ref="F21" si="11">+F74</f>
        <v>795</v>
      </c>
      <c r="G21" s="320"/>
      <c r="H21" s="321"/>
      <c r="I21" s="322"/>
      <c r="J21" s="322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3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5">
        <v>1290</v>
      </c>
      <c r="D22" s="145">
        <v>2580</v>
      </c>
      <c r="E22" s="145">
        <v>3870</v>
      </c>
      <c r="F22" s="352">
        <f>+'Ekamut-caxs'!D19</f>
        <v>5160</v>
      </c>
      <c r="G22" s="186"/>
      <c r="H22" s="32"/>
      <c r="I22" s="13"/>
      <c r="J22" s="13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3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5"/>
      <c r="D23" s="145"/>
      <c r="E23" s="145"/>
      <c r="F23" s="352">
        <f>+'Ekamut-caxs'!D20</f>
        <v>0</v>
      </c>
      <c r="G23" s="186"/>
      <c r="H23" s="32"/>
      <c r="I23" s="13"/>
      <c r="J23" s="13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3" customFormat="1" ht="17.2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5"/>
      <c r="D24" s="145"/>
      <c r="E24" s="145"/>
      <c r="F24" s="352">
        <f>+'Ekamut-caxs'!D21</f>
        <v>0</v>
      </c>
      <c r="G24" s="186"/>
      <c r="H24" s="35"/>
      <c r="I24" s="28"/>
      <c r="J24" s="28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3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5"/>
      <c r="D25" s="145"/>
      <c r="E25" s="145"/>
      <c r="F25" s="352">
        <f>+'Ekamut-caxs'!D22</f>
        <v>0</v>
      </c>
      <c r="G25" s="186"/>
      <c r="H25" s="32"/>
      <c r="I25" s="13"/>
      <c r="J25" s="13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3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5"/>
      <c r="D26" s="145"/>
      <c r="E26" s="145"/>
      <c r="F26" s="352">
        <f>+'Ekamut-caxs'!D23</f>
        <v>0</v>
      </c>
      <c r="G26" s="186"/>
      <c r="H26" s="35"/>
      <c r="I26" s="28"/>
      <c r="J26" s="28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3" customFormat="1" ht="17.25" hidden="1">
      <c r="A27" s="357">
        <f t="shared" si="12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3" customFormat="1" ht="17.25" hidden="1">
      <c r="A28" s="357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7">
        <f>+'Ekamut-caxs'!D27</f>
        <v>0</v>
      </c>
      <c r="G28" s="186"/>
      <c r="H28" s="35"/>
      <c r="I28" s="28"/>
      <c r="J28" s="28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3" customFormat="1" ht="17.25" hidden="1">
      <c r="A29" s="357">
        <f t="shared" si="12"/>
        <v>11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2" t="s">
        <v>242</v>
      </c>
      <c r="I29" s="28"/>
      <c r="J29" s="28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3" customFormat="1" ht="17.25">
      <c r="A30" s="337" t="s">
        <v>34</v>
      </c>
      <c r="B30" s="338" t="s">
        <v>81</v>
      </c>
      <c r="C30" s="351">
        <f>C31+C73+C85</f>
        <v>36915.65</v>
      </c>
      <c r="D30" s="351">
        <f>D31+D73+D85</f>
        <v>76276.900000000009</v>
      </c>
      <c r="E30" s="351">
        <f>E31+E73+E85</f>
        <v>113176.65000000001</v>
      </c>
      <c r="F30" s="351">
        <f>F31+F73+F85</f>
        <v>154621.02000000002</v>
      </c>
      <c r="G30" s="340"/>
      <c r="H30" s="112"/>
      <c r="I30" s="13"/>
      <c r="J30" s="13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3" customFormat="1" ht="17.25">
      <c r="A31" s="12" t="s">
        <v>54</v>
      </c>
      <c r="B31" s="338" t="s">
        <v>57</v>
      </c>
      <c r="C31" s="351">
        <f>SUM(C32,C35:C41,C45:C67,C71:C72)</f>
        <v>36915.65</v>
      </c>
      <c r="D31" s="351">
        <f>SUM(D32,D35:D41,D45:D67,D71:D72)</f>
        <v>75481.900000000009</v>
      </c>
      <c r="E31" s="351">
        <f>SUM(E32,E35:E41,E45:E67,E71:E72)</f>
        <v>112381.65000000001</v>
      </c>
      <c r="F31" s="351">
        <f>SUM(F32,F35:F41,F45:F67,F71:F72)</f>
        <v>153826.02000000002</v>
      </c>
      <c r="G31" s="340"/>
      <c r="H31" s="32"/>
      <c r="I31" s="13"/>
      <c r="J31" s="13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3" customFormat="1" ht="17.25">
      <c r="A32" s="311">
        <v>1</v>
      </c>
      <c r="B32" s="354" t="str">
        <f>+'Ekamut-caxs'!B32</f>
        <v>Աշխատավարձի գծով, որից՝</v>
      </c>
      <c r="C32" s="359">
        <f>+F32/12*3</f>
        <v>25668.65</v>
      </c>
      <c r="D32" s="359">
        <f>+F32/12*6</f>
        <v>51337.3</v>
      </c>
      <c r="E32" s="359">
        <f>+F32/12*9</f>
        <v>77005.950000000012</v>
      </c>
      <c r="F32" s="352">
        <f>+'Ekamut-caxs'!D32</f>
        <v>102674.6</v>
      </c>
      <c r="G32" s="186"/>
      <c r="H32" s="35"/>
      <c r="I32" s="28"/>
      <c r="J32" s="28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3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8">
        <v>868</v>
      </c>
      <c r="D33" s="318">
        <v>1736</v>
      </c>
      <c r="E33" s="318">
        <v>2064</v>
      </c>
      <c r="F33" s="356">
        <f>+'Ekamut-caxs'!D33</f>
        <v>3472</v>
      </c>
      <c r="G33" s="320"/>
      <c r="H33" s="321"/>
      <c r="I33" s="322"/>
      <c r="J33" s="322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3" customFormat="1" ht="17.25">
      <c r="A35" s="357">
        <f>+A32+1</f>
        <v>2</v>
      </c>
      <c r="B35" s="354" t="str">
        <f>+'Ekamut-caxs'!B35</f>
        <v>Սննդի գծով</v>
      </c>
      <c r="C35" s="145">
        <v>5510</v>
      </c>
      <c r="D35" s="145">
        <v>13776</v>
      </c>
      <c r="E35" s="145">
        <v>22041.3</v>
      </c>
      <c r="F35" s="352">
        <f>+'Ekamut-caxs'!D35</f>
        <v>31739.920000000002</v>
      </c>
      <c r="G35" s="186"/>
      <c r="H35" s="35"/>
      <c r="I35" s="28"/>
      <c r="J35" s="28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3" customFormat="1" ht="17.25">
      <c r="A36" s="357">
        <f>+A35+1</f>
        <v>3</v>
      </c>
      <c r="B36" s="354" t="str">
        <f>+'Ekamut-caxs'!B36</f>
        <v>Ջեռուցման գծով</v>
      </c>
      <c r="C36" s="145">
        <v>1245.2</v>
      </c>
      <c r="D36" s="145">
        <v>2490.5</v>
      </c>
      <c r="E36" s="145">
        <v>2490.5</v>
      </c>
      <c r="F36" s="352">
        <f>+'Ekamut-caxs'!D36</f>
        <v>4980.8999999999996</v>
      </c>
      <c r="G36" s="186"/>
      <c r="H36" s="35">
        <f>+F36-'Komunal '!F27</f>
        <v>0</v>
      </c>
      <c r="I36" s="28"/>
      <c r="J36" s="28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3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5">
        <v>1202.2</v>
      </c>
      <c r="D37" s="145">
        <v>2504.5</v>
      </c>
      <c r="E37" s="145">
        <v>3606.7</v>
      </c>
      <c r="F37" s="352">
        <f>+'Ekamut-caxs'!D37</f>
        <v>4808.8999999999996</v>
      </c>
      <c r="G37" s="186"/>
      <c r="H37" s="35">
        <f>+F37-'Komunal '!J27</f>
        <v>0</v>
      </c>
      <c r="I37" s="28"/>
      <c r="J37" s="28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3" customFormat="1" ht="17.25">
      <c r="A38" s="357">
        <f t="shared" si="13"/>
        <v>5</v>
      </c>
      <c r="B38" s="354" t="str">
        <f>+'Ekamut-caxs'!B38</f>
        <v>Ջրմուղ-կոյուղու գծով</v>
      </c>
      <c r="C38" s="145">
        <v>499.3</v>
      </c>
      <c r="D38" s="145">
        <v>998.6</v>
      </c>
      <c r="E38" s="145">
        <v>1497.9</v>
      </c>
      <c r="F38" s="352">
        <f>+'Komunal '!M27</f>
        <v>1651.7</v>
      </c>
      <c r="G38" s="186"/>
      <c r="H38" s="35">
        <f>+F38-'Komunal '!M27</f>
        <v>0</v>
      </c>
      <c r="I38" s="28"/>
      <c r="J38" s="28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3" customFormat="1" ht="17.25">
      <c r="A39" s="357">
        <f t="shared" si="13"/>
        <v>6</v>
      </c>
      <c r="B39" s="354" t="str">
        <f>+'Ekamut-caxs'!B39</f>
        <v>Աղբահանության գծով</v>
      </c>
      <c r="C39" s="145">
        <v>48.9</v>
      </c>
      <c r="D39" s="145">
        <v>97.7</v>
      </c>
      <c r="E39" s="145">
        <v>146.6</v>
      </c>
      <c r="F39" s="352">
        <f>+'Ekamut-caxs'!D39</f>
        <v>195.5</v>
      </c>
      <c r="G39" s="186"/>
      <c r="H39" s="35"/>
      <c r="I39" s="28"/>
      <c r="J39" s="28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3" customFormat="1" ht="17.25">
      <c r="A40" s="357">
        <f t="shared" si="13"/>
        <v>7</v>
      </c>
      <c r="B40" s="354" t="str">
        <f>+'Ekamut-caxs'!B40</f>
        <v>Ախտաբանության գծով</v>
      </c>
      <c r="C40" s="145">
        <v>15</v>
      </c>
      <c r="D40" s="145">
        <v>30</v>
      </c>
      <c r="E40" s="145">
        <v>45</v>
      </c>
      <c r="F40" s="352">
        <f>+'Ekamut-caxs'!D40</f>
        <v>60</v>
      </c>
      <c r="G40" s="186"/>
      <c r="H40" s="35"/>
      <c r="I40" s="28"/>
      <c r="J40" s="28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3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43.7</v>
      </c>
      <c r="D41" s="359">
        <f t="shared" si="14"/>
        <v>87.3</v>
      </c>
      <c r="E41" s="359">
        <f>SUM(E42:E44)</f>
        <v>131</v>
      </c>
      <c r="F41" s="352">
        <f>SUM(F42:F44)</f>
        <v>174.6</v>
      </c>
      <c r="G41" s="186"/>
      <c r="H41" s="35"/>
      <c r="I41" s="28"/>
      <c r="J41" s="28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3" customFormat="1" ht="15">
      <c r="A42" s="358">
        <f>+A41+0.1</f>
        <v>8.1</v>
      </c>
      <c r="B42" s="355" t="str">
        <f>+'Ekamut-caxs'!B42</f>
        <v>բաժանորդային վճար</v>
      </c>
      <c r="C42" s="318">
        <v>14.4</v>
      </c>
      <c r="D42" s="318">
        <v>28.8</v>
      </c>
      <c r="E42" s="318">
        <v>43.2</v>
      </c>
      <c r="F42" s="356">
        <f>+'Ekamut-caxs'!D42</f>
        <v>57.6</v>
      </c>
      <c r="G42" s="320"/>
      <c r="H42" s="321"/>
      <c r="I42" s="322"/>
      <c r="J42" s="322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3" customFormat="1" ht="15">
      <c r="A43" s="358">
        <f>+A42+0.1</f>
        <v>8.1999999999999993</v>
      </c>
      <c r="B43" s="355" t="str">
        <f>+'Ekamut-caxs'!B43</f>
        <v>րոպեավճար</v>
      </c>
      <c r="C43" s="318">
        <v>11.3</v>
      </c>
      <c r="D43" s="318">
        <v>22.5</v>
      </c>
      <c r="E43" s="318">
        <v>33.799999999999997</v>
      </c>
      <c r="F43" s="356">
        <f>+'Ekamut-caxs'!D43</f>
        <v>45</v>
      </c>
      <c r="G43" s="320"/>
      <c r="H43" s="321"/>
      <c r="I43" s="322"/>
      <c r="J43" s="322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3" customFormat="1" ht="15">
      <c r="A44" s="358">
        <f>+A43+0.1</f>
        <v>8.2999999999999989</v>
      </c>
      <c r="B44" s="355" t="str">
        <f>+'Ekamut-caxs'!B44</f>
        <v>ինտերնետ կապ</v>
      </c>
      <c r="C44" s="318">
        <v>18</v>
      </c>
      <c r="D44" s="318">
        <v>36</v>
      </c>
      <c r="E44" s="318">
        <v>54</v>
      </c>
      <c r="F44" s="356">
        <f>+'Ekamut-caxs'!D44</f>
        <v>72</v>
      </c>
      <c r="G44" s="320"/>
      <c r="H44" s="321"/>
      <c r="I44" s="322"/>
      <c r="J44" s="322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3" customFormat="1" ht="12.75" hidden="1" customHeight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5">F45/4*1</f>
        <v>0</v>
      </c>
      <c r="D45" s="359">
        <f t="shared" ref="D45" si="16">F45/4*2</f>
        <v>0</v>
      </c>
      <c r="E45" s="359">
        <f t="shared" ref="E45" si="17">F45/4*3</f>
        <v>0</v>
      </c>
      <c r="F45" s="352">
        <f>+'Ekamut-caxs'!D45</f>
        <v>0</v>
      </c>
      <c r="G45" s="186"/>
      <c r="H45" s="35"/>
      <c r="I45" s="28"/>
      <c r="J45" s="28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3" customFormat="1" ht="17.25">
      <c r="A46" s="357">
        <v>9</v>
      </c>
      <c r="B46" s="354" t="str">
        <f>+'Ekamut-caxs'!B46</f>
        <v>Տնտեսական ապրանքների գծով</v>
      </c>
      <c r="C46" s="145">
        <v>441</v>
      </c>
      <c r="D46" s="145">
        <v>882</v>
      </c>
      <c r="E46" s="145">
        <v>1323</v>
      </c>
      <c r="F46" s="352">
        <f>+'Ekamut-caxs'!D46</f>
        <v>1764</v>
      </c>
      <c r="G46" s="186"/>
      <c r="H46" s="35"/>
      <c r="I46" s="28"/>
      <c r="J46" s="28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3" customFormat="1" ht="17.25">
      <c r="A47" s="357">
        <f t="shared" ref="A47:A67" si="18">+A46+1</f>
        <v>10</v>
      </c>
      <c r="B47" s="354" t="str">
        <f>+'Ekamut-caxs'!B47</f>
        <v>Գրասենյակային ապրանքների գծով</v>
      </c>
      <c r="C47" s="145">
        <v>83.7</v>
      </c>
      <c r="D47" s="145">
        <v>167.4</v>
      </c>
      <c r="E47" s="145">
        <v>251.1</v>
      </c>
      <c r="F47" s="352">
        <f>+'Ekamut-caxs'!D47</f>
        <v>334.79999999999995</v>
      </c>
      <c r="G47" s="186"/>
      <c r="H47" s="35"/>
      <c r="I47" s="28"/>
      <c r="J47" s="28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3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5">
        <v>203.8</v>
      </c>
      <c r="D48" s="145">
        <v>407.6</v>
      </c>
      <c r="E48" s="145">
        <v>611.4</v>
      </c>
      <c r="F48" s="352">
        <f>+'Ekamut-caxs'!D48</f>
        <v>815.1</v>
      </c>
      <c r="G48" s="186"/>
      <c r="H48" s="35"/>
      <c r="I48" s="28"/>
      <c r="J48" s="28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3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5">
        <v>236.2</v>
      </c>
      <c r="D49" s="145">
        <v>472.5</v>
      </c>
      <c r="E49" s="145">
        <v>708.7</v>
      </c>
      <c r="F49" s="352">
        <f>+'Ekamut-caxs'!D49</f>
        <v>944.9</v>
      </c>
      <c r="G49" s="186"/>
      <c r="H49" s="35"/>
      <c r="I49" s="28"/>
      <c r="J49" s="28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3" customFormat="1" ht="17.25">
      <c r="A50" s="357">
        <f t="shared" si="18"/>
        <v>13</v>
      </c>
      <c r="B50" s="354" t="str">
        <f>+'Ekamut-caxs'!B50</f>
        <v>Դեղորայքի գծով</v>
      </c>
      <c r="C50" s="145">
        <v>20</v>
      </c>
      <c r="D50" s="145">
        <v>25</v>
      </c>
      <c r="E50" s="145">
        <v>30</v>
      </c>
      <c r="F50" s="352">
        <f>+'Ekamut-caxs'!D50</f>
        <v>264</v>
      </c>
      <c r="G50" s="186"/>
      <c r="H50" s="35"/>
      <c r="I50" s="28"/>
      <c r="J50" s="28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3" customFormat="1" ht="17.25">
      <c r="A51" s="357">
        <f t="shared" si="18"/>
        <v>14</v>
      </c>
      <c r="B51" s="354" t="str">
        <f>+'Ekamut-caxs'!B51</f>
        <v>Բուժ.ծառայության գծով</v>
      </c>
      <c r="C51" s="145">
        <v>60</v>
      </c>
      <c r="D51" s="145">
        <v>120</v>
      </c>
      <c r="E51" s="145">
        <v>150</v>
      </c>
      <c r="F51" s="352">
        <f>+'Ekamut-caxs'!D51</f>
        <v>200</v>
      </c>
      <c r="G51" s="186"/>
      <c r="H51" s="35"/>
      <c r="I51" s="28"/>
      <c r="J51" s="28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3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5">
        <v>300</v>
      </c>
      <c r="D52" s="145">
        <v>500</v>
      </c>
      <c r="E52" s="145">
        <v>600</v>
      </c>
      <c r="F52" s="352">
        <f>+'Ekamut-caxs'!D52</f>
        <v>830.6</v>
      </c>
      <c r="G52" s="186"/>
      <c r="H52" s="35"/>
      <c r="I52" s="28"/>
      <c r="J52" s="28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3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5"/>
      <c r="D53" s="145">
        <v>137.5</v>
      </c>
      <c r="E53" s="145">
        <v>137.5</v>
      </c>
      <c r="F53" s="352">
        <f>+'Ekamut-caxs'!D53</f>
        <v>137.5</v>
      </c>
      <c r="G53" s="186"/>
      <c r="H53" s="35"/>
      <c r="I53" s="28"/>
      <c r="J53" s="28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3" customFormat="1" ht="17.25">
      <c r="A54" s="357">
        <f t="shared" si="18"/>
        <v>17</v>
      </c>
      <c r="B54" s="354" t="str">
        <f>+'Ekamut-caxs'!B54</f>
        <v>Կաթսայատան սպասարկման գծով</v>
      </c>
      <c r="C54" s="145">
        <v>498</v>
      </c>
      <c r="D54" s="145">
        <v>498</v>
      </c>
      <c r="E54" s="145">
        <v>498</v>
      </c>
      <c r="F54" s="352">
        <f>+'Ekamut-caxs'!D54</f>
        <v>996</v>
      </c>
      <c r="G54" s="186"/>
      <c r="H54" s="35"/>
      <c r="I54" s="28"/>
      <c r="J54" s="28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3" customFormat="1" ht="17.25" hidden="1" customHeight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5"/>
      <c r="D55" s="145"/>
      <c r="E55" s="145"/>
      <c r="F55" s="352">
        <f>+'Ekamut-caxs'!D55</f>
        <v>0</v>
      </c>
      <c r="G55" s="186"/>
      <c r="H55" s="35"/>
      <c r="I55" s="28"/>
      <c r="J55" s="28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3" customFormat="1" ht="17.25">
      <c r="A56" s="357">
        <v>18</v>
      </c>
      <c r="B56" s="354" t="str">
        <f>+'Ekamut-caxs'!B56</f>
        <v>Գնումների համակարգողի ծառայության գծով</v>
      </c>
      <c r="C56" s="145">
        <v>150</v>
      </c>
      <c r="D56" s="145">
        <v>150</v>
      </c>
      <c r="E56" s="145">
        <v>150</v>
      </c>
      <c r="F56" s="352">
        <f>+'Ekamut-caxs'!D56</f>
        <v>150</v>
      </c>
      <c r="G56" s="186"/>
      <c r="H56" s="35"/>
      <c r="I56" s="28"/>
      <c r="J56" s="28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3" customFormat="1" ht="17.25">
      <c r="A57" s="357">
        <f t="shared" si="18"/>
        <v>19</v>
      </c>
      <c r="B57" s="354" t="str">
        <f>+'Ekamut-caxs'!B57</f>
        <v>Համակարգիչների տեխնիկական սպասարկման գծով</v>
      </c>
      <c r="C57" s="145">
        <v>50</v>
      </c>
      <c r="D57" s="145">
        <v>70</v>
      </c>
      <c r="E57" s="145">
        <v>120</v>
      </c>
      <c r="F57" s="352">
        <f>+'Ekamut-caxs'!D57</f>
        <v>144</v>
      </c>
      <c r="G57" s="186"/>
      <c r="H57" s="35"/>
      <c r="I57" s="28"/>
      <c r="J57" s="28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3" customFormat="1" ht="17.25">
      <c r="A58" s="357">
        <f t="shared" si="18"/>
        <v>20</v>
      </c>
      <c r="B58" s="354" t="str">
        <f>+'Ekamut-caxs'!B58</f>
        <v>Համակարգչային ծրագրի և կայքի սպասարկման գծով</v>
      </c>
      <c r="C58" s="145"/>
      <c r="D58" s="145"/>
      <c r="E58" s="145">
        <v>107</v>
      </c>
      <c r="F58" s="352">
        <f>+'Ekamut-caxs'!D58</f>
        <v>107</v>
      </c>
      <c r="G58" s="186"/>
      <c r="H58" s="35"/>
      <c r="I58" s="28"/>
      <c r="J58" s="28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3" customFormat="1" ht="17.25">
      <c r="A59" s="357">
        <f t="shared" si="18"/>
        <v>21</v>
      </c>
      <c r="B59" s="354" t="str">
        <f>+'Ekamut-caxs'!B59</f>
        <v>էլ․ստորագրության գծով</v>
      </c>
      <c r="C59" s="145">
        <v>6</v>
      </c>
      <c r="D59" s="145">
        <v>6</v>
      </c>
      <c r="E59" s="145">
        <v>6</v>
      </c>
      <c r="F59" s="352">
        <f>+'Ekamut-caxs'!D59</f>
        <v>6</v>
      </c>
      <c r="G59" s="186"/>
      <c r="H59" s="35"/>
      <c r="I59" s="28"/>
      <c r="J59" s="28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3" customFormat="1" ht="17.25" hidden="1">
      <c r="A60" s="357">
        <f t="shared" si="18"/>
        <v>22</v>
      </c>
      <c r="B60" s="354" t="str">
        <f>+'Ekamut-caxs'!B60</f>
        <v>Հայտարարության գծով</v>
      </c>
      <c r="C60" s="145"/>
      <c r="D60" s="145"/>
      <c r="E60" s="145"/>
      <c r="F60" s="352">
        <f>+'Ekamut-caxs'!D60</f>
        <v>0</v>
      </c>
      <c r="G60" s="186"/>
      <c r="H60" s="35"/>
      <c r="I60" s="28"/>
      <c r="J60" s="28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3" customFormat="1" ht="13.5" hidden="1" customHeight="1">
      <c r="A61" s="357">
        <f t="shared" si="18"/>
        <v>23</v>
      </c>
      <c r="B61" s="354" t="str">
        <f>+'Ekamut-caxs'!B61</f>
        <v>Բաժանորդագրության գծով</v>
      </c>
      <c r="C61" s="145"/>
      <c r="D61" s="145"/>
      <c r="E61" s="145"/>
      <c r="F61" s="352">
        <f>+'Ekamut-caxs'!D61</f>
        <v>0</v>
      </c>
      <c r="G61" s="186"/>
      <c r="H61" s="35"/>
      <c r="I61" s="28"/>
      <c r="J61" s="28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3" customFormat="1" ht="17.25">
      <c r="A62" s="357">
        <v>22</v>
      </c>
      <c r="B62" s="354" t="str">
        <f>+'Ekamut-caxs'!B62</f>
        <v>Վերապատրաստման գծով</v>
      </c>
      <c r="C62" s="145"/>
      <c r="D62" s="145"/>
      <c r="E62" s="145"/>
      <c r="F62" s="352">
        <f>+'Ekamut-caxs'!D62</f>
        <v>72</v>
      </c>
      <c r="G62" s="186"/>
      <c r="H62" s="35"/>
      <c r="I62" s="28"/>
      <c r="J62" s="28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3" customFormat="1" ht="17.25" hidden="1">
      <c r="A63" s="357">
        <f t="shared" si="18"/>
        <v>23</v>
      </c>
      <c r="B63" s="189" t="str">
        <f>+'Ekamut-caxs'!B63</f>
        <v>Միջոցառման կազմակերպման գծով</v>
      </c>
      <c r="C63" s="145"/>
      <c r="D63" s="145"/>
      <c r="E63" s="145"/>
      <c r="F63" s="107">
        <f>+'Ekamut-caxs'!D63</f>
        <v>0</v>
      </c>
      <c r="G63" s="186"/>
      <c r="H63" s="35"/>
      <c r="I63" s="28"/>
      <c r="J63" s="28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3" customFormat="1" ht="17.25">
      <c r="A64" s="357">
        <v>23</v>
      </c>
      <c r="B64" s="189" t="str">
        <f>+'Ekamut-caxs'!B64</f>
        <v>Ծառերի էտման,բուժման գծով</v>
      </c>
      <c r="C64" s="145">
        <v>300</v>
      </c>
      <c r="D64" s="145">
        <v>300</v>
      </c>
      <c r="E64" s="145">
        <v>300</v>
      </c>
      <c r="F64" s="107">
        <f>+'Ekamut-caxs'!D64</f>
        <v>300</v>
      </c>
      <c r="G64" s="186"/>
      <c r="H64" s="35"/>
      <c r="I64" s="28"/>
      <c r="J64" s="28"/>
      <c r="K64" s="421" t="str">
        <f t="shared" si="4"/>
        <v/>
      </c>
      <c r="L64" s="421" t="str">
        <f t="shared" si="5"/>
        <v/>
      </c>
      <c r="M64" s="421" t="str">
        <f t="shared" si="6"/>
        <v/>
      </c>
    </row>
    <row r="65" spans="1:13" s="23" customFormat="1" ht="17.25">
      <c r="A65" s="357">
        <f t="shared" si="18"/>
        <v>24</v>
      </c>
      <c r="B65" s="354" t="str">
        <f>+'Ekamut-caxs'!B65</f>
        <v>Դուրսգրվող գույքի վերագնահատման գծով</v>
      </c>
      <c r="C65" s="145"/>
      <c r="D65" s="145">
        <v>90</v>
      </c>
      <c r="E65" s="145">
        <v>90</v>
      </c>
      <c r="F65" s="352">
        <f>+'Ekamut-caxs'!D65</f>
        <v>90</v>
      </c>
      <c r="G65" s="186"/>
      <c r="H65" s="271" t="s">
        <v>241</v>
      </c>
      <c r="I65" s="28"/>
      <c r="J65" s="28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3" customFormat="1" ht="17.25">
      <c r="A66" s="357">
        <f t="shared" si="18"/>
        <v>25</v>
      </c>
      <c r="B66" s="354" t="str">
        <f>+'Ekamut-caxs'!B66</f>
        <v>Կրակմարիչների լիցքավորում</v>
      </c>
      <c r="C66" s="145"/>
      <c r="D66" s="145"/>
      <c r="E66" s="145"/>
      <c r="F66" s="352">
        <f>+'Ekamut-caxs'!D66</f>
        <v>50</v>
      </c>
      <c r="G66" s="186"/>
      <c r="H66" s="271"/>
      <c r="I66" s="28"/>
      <c r="J66" s="28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3" customFormat="1" ht="17.25" hidden="1">
      <c r="A67" s="357">
        <f t="shared" si="18"/>
        <v>26</v>
      </c>
      <c r="B67" s="189" t="s">
        <v>35</v>
      </c>
      <c r="C67" s="352">
        <f>SUM(C68:C70)</f>
        <v>0</v>
      </c>
      <c r="D67" s="352">
        <f t="shared" ref="D67:E67" si="19">SUM(D68:D70)</f>
        <v>0</v>
      </c>
      <c r="E67" s="352">
        <f t="shared" si="19"/>
        <v>0</v>
      </c>
      <c r="F67" s="352">
        <f>SUM(F68:F70)</f>
        <v>0</v>
      </c>
      <c r="G67" s="186"/>
      <c r="H67" s="35"/>
      <c r="I67" s="28"/>
      <c r="J67" s="28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323" customFormat="1" ht="15" hidden="1" customHeight="1">
      <c r="A68" s="358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323" customFormat="1" ht="15" hidden="1" customHeight="1">
      <c r="A69" s="358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3" customFormat="1" ht="15" hidden="1" customHeight="1">
      <c r="A70" s="358">
        <f>+A69+0.1</f>
        <v>26.300000000000004</v>
      </c>
      <c r="B70" s="317" t="s">
        <v>82</v>
      </c>
      <c r="C70" s="318"/>
      <c r="D70" s="318"/>
      <c r="E70" s="318"/>
      <c r="F70" s="356">
        <f>+'Ekamut-caxs'!D69</f>
        <v>0</v>
      </c>
      <c r="G70" s="320"/>
      <c r="H70" s="321"/>
      <c r="I70" s="322"/>
      <c r="J70" s="322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3" customFormat="1" ht="17.25">
      <c r="A71" s="313">
        <v>26</v>
      </c>
      <c r="B71" s="341" t="s">
        <v>37</v>
      </c>
      <c r="C71" s="360">
        <f>+F71</f>
        <v>334</v>
      </c>
      <c r="D71" s="360">
        <f>+F71</f>
        <v>334</v>
      </c>
      <c r="E71" s="360">
        <f>+F71</f>
        <v>334</v>
      </c>
      <c r="F71" s="352">
        <f>+'Deb. ev kreditor'!D59-'Deb. ev kreditor'!D55</f>
        <v>334</v>
      </c>
      <c r="G71" s="186"/>
      <c r="H71" s="112">
        <f>+F71-'Deb. ev kreditor'!F59</f>
        <v>0</v>
      </c>
      <c r="I71" s="13"/>
      <c r="J71" s="13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23" customFormat="1" ht="18" hidden="1" customHeight="1">
      <c r="A72" s="361">
        <f>+A71+1</f>
        <v>27</v>
      </c>
      <c r="B72" s="189" t="s">
        <v>83</v>
      </c>
      <c r="C72" s="145"/>
      <c r="D72" s="145"/>
      <c r="E72" s="145"/>
      <c r="F72" s="107"/>
      <c r="G72" s="186"/>
      <c r="H72" s="314" t="s">
        <v>195</v>
      </c>
      <c r="I72" s="60"/>
      <c r="J72" s="60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24" customFormat="1" ht="17.25">
      <c r="A73" s="12" t="s">
        <v>55</v>
      </c>
      <c r="B73" s="338" t="s">
        <v>58</v>
      </c>
      <c r="C73" s="351">
        <f>C74+C81</f>
        <v>0</v>
      </c>
      <c r="D73" s="351">
        <f>D74+D81</f>
        <v>795</v>
      </c>
      <c r="E73" s="351">
        <f>E74+E81</f>
        <v>795</v>
      </c>
      <c r="F73" s="351">
        <f>F74+F81</f>
        <v>795</v>
      </c>
      <c r="G73" s="340"/>
      <c r="H73" s="60"/>
      <c r="I73" s="60"/>
      <c r="J73" s="60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3" customFormat="1" ht="17.25">
      <c r="A74" s="311">
        <v>1</v>
      </c>
      <c r="B74" s="189" t="s">
        <v>87</v>
      </c>
      <c r="C74" s="359">
        <f>SUM(C75:C80)</f>
        <v>0</v>
      </c>
      <c r="D74" s="359">
        <f>SUM(D75:D80)</f>
        <v>795</v>
      </c>
      <c r="E74" s="359">
        <f>SUM(E75:E80)</f>
        <v>795</v>
      </c>
      <c r="F74" s="352">
        <f>SUM(F75:F80)</f>
        <v>795</v>
      </c>
      <c r="G74" s="186"/>
      <c r="H74" s="35"/>
      <c r="I74" s="28"/>
      <c r="J74" s="28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323" customFormat="1" ht="16.5" hidden="1" customHeight="1">
      <c r="A75" s="358">
        <f t="shared" ref="A75:A80" si="20">+A74+0.1</f>
        <v>1.1000000000000001</v>
      </c>
      <c r="B75" s="317" t="s">
        <v>84</v>
      </c>
      <c r="C75" s="318"/>
      <c r="D75" s="319"/>
      <c r="E75" s="319"/>
      <c r="F75" s="319"/>
      <c r="G75" s="320"/>
      <c r="H75" s="321"/>
      <c r="I75" s="322"/>
      <c r="J75" s="322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323" customFormat="1" ht="16.5" hidden="1" customHeight="1">
      <c r="A76" s="316">
        <v>1.1000000000000001</v>
      </c>
      <c r="B76" s="317" t="s">
        <v>85</v>
      </c>
      <c r="C76" s="318"/>
      <c r="D76" s="319"/>
      <c r="E76" s="319"/>
      <c r="F76" s="319"/>
      <c r="G76" s="320"/>
      <c r="H76" s="321"/>
      <c r="I76" s="322"/>
      <c r="J76" s="322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323" customFormat="1" ht="16.5" customHeight="1">
      <c r="A77" s="358">
        <v>1.1000000000000001</v>
      </c>
      <c r="B77" s="317" t="s">
        <v>86</v>
      </c>
      <c r="C77" s="318"/>
      <c r="D77" s="319">
        <f>100+600+45+50</f>
        <v>795</v>
      </c>
      <c r="E77" s="319">
        <f t="shared" ref="E77:F77" si="21">100+600+45+50</f>
        <v>795</v>
      </c>
      <c r="F77" s="319">
        <f t="shared" si="21"/>
        <v>795</v>
      </c>
      <c r="G77" s="320"/>
      <c r="H77" s="321"/>
      <c r="I77" s="322"/>
      <c r="J77" s="322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3" customFormat="1" ht="16.5" hidden="1" customHeight="1">
      <c r="A78" s="316">
        <f t="shared" si="20"/>
        <v>1.2000000000000002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21" t="str">
        <f t="shared" ref="K78:K88" si="22">IF((D78-C78)&lt;0, ("սխալ"),"")</f>
        <v/>
      </c>
      <c r="L78" s="421" t="str">
        <f t="shared" ref="L78:L88" si="23">IF((E78-D78)&lt;0, ("սխալ"),"")</f>
        <v/>
      </c>
      <c r="M78" s="421" t="str">
        <f t="shared" ref="M78:M88" si="24">IF((F78-E78)&lt;0, ("սխալ"),"")</f>
        <v/>
      </c>
    </row>
    <row r="79" spans="1:13" s="323" customFormat="1" ht="16.5" hidden="1" customHeight="1">
      <c r="A79" s="316">
        <f t="shared" si="20"/>
        <v>1.3000000000000003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21" t="str">
        <f t="shared" si="22"/>
        <v/>
      </c>
      <c r="L79" s="421" t="str">
        <f t="shared" si="23"/>
        <v/>
      </c>
      <c r="M79" s="421" t="str">
        <f t="shared" si="24"/>
        <v/>
      </c>
    </row>
    <row r="80" spans="1:13" s="23" customFormat="1" ht="17.25" hidden="1">
      <c r="A80" s="357">
        <f t="shared" si="20"/>
        <v>1.4000000000000004</v>
      </c>
      <c r="B80" s="142"/>
      <c r="C80" s="145"/>
      <c r="D80" s="145"/>
      <c r="E80" s="145"/>
      <c r="F80" s="107"/>
      <c r="G80" s="186"/>
      <c r="H80" s="32" t="s">
        <v>246</v>
      </c>
      <c r="I80" s="13"/>
      <c r="J80" s="13"/>
      <c r="K80" s="421" t="str">
        <f t="shared" si="22"/>
        <v/>
      </c>
      <c r="L80" s="421" t="str">
        <f t="shared" si="23"/>
        <v/>
      </c>
      <c r="M80" s="421" t="str">
        <f t="shared" si="24"/>
        <v/>
      </c>
    </row>
    <row r="81" spans="1:13" s="23" customFormat="1" ht="34.5" hidden="1">
      <c r="A81" s="311">
        <v>2</v>
      </c>
      <c r="B81" s="189" t="s">
        <v>88</v>
      </c>
      <c r="C81" s="359">
        <f t="shared" ref="C81:E81" si="25">SUM(C82:C84)</f>
        <v>0</v>
      </c>
      <c r="D81" s="359">
        <f t="shared" si="25"/>
        <v>0</v>
      </c>
      <c r="E81" s="359">
        <f t="shared" si="25"/>
        <v>0</v>
      </c>
      <c r="F81" s="352">
        <f>SUM(F82:F84)</f>
        <v>0</v>
      </c>
      <c r="G81" s="186"/>
      <c r="H81" s="35"/>
      <c r="I81" s="28"/>
      <c r="J81" s="28"/>
      <c r="K81" s="421" t="str">
        <f t="shared" si="22"/>
        <v/>
      </c>
      <c r="L81" s="421" t="str">
        <f t="shared" si="23"/>
        <v/>
      </c>
      <c r="M81" s="421" t="str">
        <f t="shared" si="24"/>
        <v/>
      </c>
    </row>
    <row r="82" spans="1:13" s="323" customFormat="1" ht="16.5" hidden="1" customHeight="1">
      <c r="A82" s="358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21" t="str">
        <f t="shared" si="22"/>
        <v/>
      </c>
      <c r="L82" s="421" t="str">
        <f t="shared" si="23"/>
        <v/>
      </c>
      <c r="M82" s="421" t="str">
        <f t="shared" si="24"/>
        <v/>
      </c>
    </row>
    <row r="83" spans="1:13" s="323" customFormat="1" ht="16.5" hidden="1" customHeight="1">
      <c r="A83" s="358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21" t="str">
        <f t="shared" si="22"/>
        <v/>
      </c>
      <c r="L83" s="421" t="str">
        <f t="shared" si="23"/>
        <v/>
      </c>
      <c r="M83" s="421" t="str">
        <f t="shared" si="24"/>
        <v/>
      </c>
    </row>
    <row r="84" spans="1:13" s="323" customFormat="1" ht="16.5" hidden="1" customHeight="1">
      <c r="A84" s="358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21" t="str">
        <f t="shared" si="22"/>
        <v/>
      </c>
      <c r="L84" s="421" t="str">
        <f t="shared" si="23"/>
        <v/>
      </c>
      <c r="M84" s="421" t="str">
        <f t="shared" si="24"/>
        <v/>
      </c>
    </row>
    <row r="85" spans="1:13" s="24" customFormat="1" ht="34.5" hidden="1">
      <c r="A85" s="12" t="s">
        <v>56</v>
      </c>
      <c r="B85" s="338" t="s">
        <v>142</v>
      </c>
      <c r="C85" s="351">
        <f t="shared" ref="C85:E85" si="26">SUM(C86:C87)</f>
        <v>0</v>
      </c>
      <c r="D85" s="351">
        <f t="shared" si="26"/>
        <v>0</v>
      </c>
      <c r="E85" s="351">
        <f t="shared" si="26"/>
        <v>0</v>
      </c>
      <c r="F85" s="351">
        <f>SUM(F86:F87)</f>
        <v>0</v>
      </c>
      <c r="G85" s="340"/>
      <c r="H85" s="36"/>
      <c r="I85" s="29"/>
      <c r="J85" s="29"/>
      <c r="K85" s="421" t="str">
        <f t="shared" si="22"/>
        <v/>
      </c>
      <c r="L85" s="421" t="str">
        <f t="shared" si="23"/>
        <v/>
      </c>
      <c r="M85" s="421" t="str">
        <f t="shared" si="24"/>
        <v/>
      </c>
    </row>
    <row r="86" spans="1:13" s="24" customFormat="1" ht="17.25" hidden="1">
      <c r="A86" s="313">
        <v>1</v>
      </c>
      <c r="B86" s="142" t="s">
        <v>15</v>
      </c>
      <c r="C86" s="145"/>
      <c r="D86" s="145"/>
      <c r="E86" s="145"/>
      <c r="F86" s="107"/>
      <c r="G86" s="186"/>
      <c r="H86" s="315">
        <f>+H11-F88</f>
        <v>-270.85999999998603</v>
      </c>
      <c r="I86" s="29"/>
      <c r="J86" s="29"/>
      <c r="K86" s="421" t="str">
        <f t="shared" si="22"/>
        <v/>
      </c>
      <c r="L86" s="421" t="str">
        <f t="shared" si="23"/>
        <v/>
      </c>
      <c r="M86" s="421" t="str">
        <f t="shared" si="24"/>
        <v/>
      </c>
    </row>
    <row r="87" spans="1:13" s="24" customFormat="1" ht="17.25" hidden="1">
      <c r="A87" s="313">
        <v>2</v>
      </c>
      <c r="B87" s="142"/>
      <c r="C87" s="145"/>
      <c r="D87" s="145"/>
      <c r="E87" s="145"/>
      <c r="F87" s="107"/>
      <c r="G87" s="186"/>
      <c r="H87" s="52"/>
      <c r="I87" s="29"/>
      <c r="J87" s="29"/>
      <c r="K87" s="421" t="str">
        <f t="shared" si="22"/>
        <v/>
      </c>
      <c r="L87" s="421" t="str">
        <f t="shared" si="23"/>
        <v/>
      </c>
      <c r="M87" s="421" t="str">
        <f t="shared" si="24"/>
        <v/>
      </c>
    </row>
    <row r="88" spans="1:13" s="24" customFormat="1" ht="46.5" customHeight="1">
      <c r="A88" s="337" t="s">
        <v>38</v>
      </c>
      <c r="B88" s="338" t="s">
        <v>39</v>
      </c>
      <c r="C88" s="351">
        <f>C12+C13-C30</f>
        <v>3005.6200000000317</v>
      </c>
      <c r="D88" s="351">
        <f>D12+D13-D30</f>
        <v>3721.8600000000151</v>
      </c>
      <c r="E88" s="351">
        <f>E12+E13-E30</f>
        <v>5395.0900000000256</v>
      </c>
      <c r="F88" s="351">
        <f>F12+F13-F30</f>
        <v>9309.960000000021</v>
      </c>
      <c r="G88" s="340"/>
      <c r="H88" s="449" t="s">
        <v>188</v>
      </c>
      <c r="I88" s="449"/>
      <c r="J88" s="111"/>
      <c r="K88" s="421" t="str">
        <f t="shared" si="22"/>
        <v/>
      </c>
      <c r="L88" s="421" t="str">
        <f t="shared" si="23"/>
        <v/>
      </c>
      <c r="M88" s="421" t="str">
        <f t="shared" si="24"/>
        <v/>
      </c>
    </row>
    <row r="89" spans="1:13" s="24" customFormat="1" ht="16.5" customHeight="1">
      <c r="A89" s="164"/>
      <c r="B89" s="342"/>
      <c r="C89" s="343"/>
      <c r="D89" s="343"/>
      <c r="E89" s="343"/>
      <c r="H89" s="36"/>
      <c r="I89" s="29"/>
      <c r="J89" s="29"/>
      <c r="K89" s="144" t="str">
        <f>IF((H89-F89)&lt;0, (0),"")</f>
        <v/>
      </c>
      <c r="L89" s="144" t="str">
        <f t="shared" ref="L89:M91" si="27">IF((I89-H89)&lt;0, (0),"")</f>
        <v/>
      </c>
      <c r="M89" s="144" t="str">
        <f t="shared" si="27"/>
        <v/>
      </c>
    </row>
    <row r="90" spans="1:13" s="5" customFormat="1" ht="31.5" hidden="1" customHeight="1">
      <c r="B90" s="344" t="s">
        <v>2</v>
      </c>
      <c r="C90" s="345"/>
      <c r="D90" s="345"/>
      <c r="E90" s="184" t="str">
        <f>+'Ekamut-caxs'!D75</f>
        <v>Անուշ Գևորգյան</v>
      </c>
      <c r="F90" s="184"/>
      <c r="G90" s="184"/>
      <c r="H90" s="60"/>
      <c r="I90" s="13"/>
      <c r="J90" s="13"/>
      <c r="K90" s="144" t="e">
        <f>IF((H90-E90)&lt;0, (0),"")</f>
        <v>#VALUE!</v>
      </c>
      <c r="L90" s="144" t="str">
        <f t="shared" si="27"/>
        <v/>
      </c>
      <c r="M90" s="144" t="str">
        <f t="shared" si="27"/>
        <v/>
      </c>
    </row>
    <row r="91" spans="1:13" s="2" customFormat="1" ht="17.25" hidden="1">
      <c r="A91" s="5"/>
      <c r="B91" s="16" t="s">
        <v>4</v>
      </c>
      <c r="C91" s="13"/>
      <c r="D91" s="13"/>
      <c r="E91" s="181" t="s">
        <v>92</v>
      </c>
      <c r="F91" s="181"/>
      <c r="G91" s="346"/>
      <c r="H91" s="347"/>
      <c r="I91" s="26"/>
      <c r="J91" s="26"/>
      <c r="K91" s="144"/>
      <c r="L91" s="144" t="str">
        <f t="shared" si="27"/>
        <v/>
      </c>
      <c r="M91" s="144" t="str">
        <f t="shared" si="27"/>
        <v/>
      </c>
    </row>
    <row r="92" spans="1:13" s="2" customFormat="1" ht="36.75" hidden="1" customHeight="1">
      <c r="B92" s="348" t="s">
        <v>6</v>
      </c>
      <c r="C92" s="29"/>
      <c r="D92" s="29"/>
      <c r="E92" s="184" t="str">
        <f>+'Ekamut-caxs'!D77</f>
        <v>Կարինե Թումասյան</v>
      </c>
      <c r="F92" s="184"/>
      <c r="G92" s="184"/>
      <c r="H92" s="24"/>
      <c r="I92" s="26"/>
      <c r="J92" s="26"/>
      <c r="K92" s="144"/>
      <c r="L92" s="144"/>
      <c r="M92" s="144"/>
    </row>
    <row r="93" spans="1:13" s="2" customFormat="1" ht="12" hidden="1" customHeight="1">
      <c r="B93" s="332"/>
      <c r="C93" s="26"/>
      <c r="D93" s="26"/>
      <c r="E93" s="181" t="s">
        <v>92</v>
      </c>
      <c r="F93" s="181"/>
      <c r="G93" s="346"/>
      <c r="H93" s="347"/>
      <c r="I93" s="26"/>
      <c r="J93" s="26"/>
      <c r="K93" s="144"/>
      <c r="L93" s="144"/>
      <c r="M93" s="144"/>
    </row>
    <row r="94" spans="1:13" s="2" customFormat="1" hidden="1">
      <c r="B94" s="332"/>
      <c r="C94" s="26" t="s">
        <v>179</v>
      </c>
      <c r="D94" s="26"/>
      <c r="E94" s="26"/>
      <c r="F94" s="25"/>
      <c r="G94" s="25"/>
      <c r="H94" s="25"/>
      <c r="I94" s="26"/>
      <c r="J94" s="26"/>
      <c r="K94" s="144"/>
      <c r="L94" s="144"/>
      <c r="M94" s="144"/>
    </row>
    <row r="95" spans="1:13" s="204" customFormat="1" ht="112.5" customHeight="1">
      <c r="B95" s="349" t="s">
        <v>209</v>
      </c>
      <c r="C95" s="447"/>
      <c r="D95" s="447"/>
      <c r="E95" s="447"/>
      <c r="G95" s="205" t="s">
        <v>221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7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476250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8" zoomScaleSheetLayoutView="100" workbookViewId="0">
      <selection activeCell="A49" sqref="A49:XFD49"/>
    </sheetView>
  </sheetViews>
  <sheetFormatPr defaultColWidth="9.140625" defaultRowHeight="13.5"/>
  <cols>
    <col min="1" max="1" width="6.42578125" style="37" customWidth="1"/>
    <col min="2" max="2" width="51.7109375" style="8" customWidth="1"/>
    <col min="3" max="3" width="15.85546875" style="6" customWidth="1"/>
    <col min="4" max="4" width="17.42578125" style="6" customWidth="1"/>
    <col min="5" max="5" width="17.28515625" style="6" customWidth="1"/>
    <col min="6" max="6" width="43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53</v>
      </c>
      <c r="B1" s="450"/>
      <c r="C1" s="450"/>
      <c r="D1" s="450"/>
      <c r="E1" s="450"/>
      <c r="F1" s="450"/>
    </row>
    <row r="2" spans="1:9" s="7" customFormat="1" ht="20.25">
      <c r="A2" s="434" t="str">
        <f>+'Ekamut-caxs'!A7</f>
        <v xml:space="preserve">«Երևանի հ․59 մսուր-մանկապարտեզ» ՀՈԱԿ-ի </v>
      </c>
      <c r="B2" s="434"/>
      <c r="C2" s="434"/>
      <c r="D2" s="434"/>
      <c r="E2" s="434"/>
      <c r="F2" s="434"/>
      <c r="G2" s="4"/>
      <c r="H2" s="4"/>
    </row>
    <row r="3" spans="1:9" ht="41.25" customHeight="1">
      <c r="A3" s="453" t="s">
        <v>273</v>
      </c>
      <c r="B3" s="453"/>
      <c r="C3" s="453"/>
      <c r="D3" s="453"/>
      <c r="E3" s="453"/>
      <c r="F3" s="453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3" t="s">
        <v>200</v>
      </c>
      <c r="D5" s="103" t="s">
        <v>201</v>
      </c>
      <c r="E5" s="378" t="s">
        <v>50</v>
      </c>
      <c r="F5" s="369" t="s">
        <v>202</v>
      </c>
      <c r="H5" s="163" t="s">
        <v>213</v>
      </c>
    </row>
    <row r="6" spans="1:9" s="7" customFormat="1" ht="17.25">
      <c r="A6" s="150" t="s">
        <v>7</v>
      </c>
      <c r="B6" s="379" t="s">
        <v>136</v>
      </c>
      <c r="C6" s="140">
        <f>SUM(C7:C8,C11,C14:C19,C22:C23)</f>
        <v>143027.29999999999</v>
      </c>
      <c r="D6" s="140">
        <f>SUM(D7:D8,D11,D14:D19,D22:D23)</f>
        <v>158398.28</v>
      </c>
      <c r="E6" s="140">
        <f t="shared" ref="E6:E64" si="0">D6-C6</f>
        <v>15370.98000000001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128795.4</v>
      </c>
      <c r="D7" s="108">
        <f>+'Ekamut-caxs'!D11</f>
        <v>146306.5</v>
      </c>
      <c r="E7" s="108">
        <f t="shared" si="0"/>
        <v>17511.100000000006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96</v>
      </c>
      <c r="D8" s="108">
        <f>SUM(D9:D10)</f>
        <v>72</v>
      </c>
      <c r="E8" s="108">
        <f t="shared" si="0"/>
        <v>-24</v>
      </c>
      <c r="F8" s="108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96</v>
      </c>
      <c r="D9" s="388">
        <f>+'Ekamut-caxs'!D13</f>
        <v>72</v>
      </c>
      <c r="E9" s="393">
        <f t="shared" si="0"/>
        <v>-24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2133.6999999999998</v>
      </c>
      <c r="D11" s="108">
        <f>SUM(D12:D13)</f>
        <v>2224.38</v>
      </c>
      <c r="E11" s="108">
        <f t="shared" si="0"/>
        <v>90.680000000000291</v>
      </c>
      <c r="F11" s="108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1425.4</v>
      </c>
      <c r="D12" s="388">
        <f>+'Ekamut-caxs'!D16</f>
        <v>1178.98</v>
      </c>
      <c r="E12" s="393">
        <f t="shared" si="0"/>
        <v>-246.42000000000007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708.3</v>
      </c>
      <c r="D13" s="388">
        <f>+'Ekamut-caxs'!D17</f>
        <v>1045.4000000000001</v>
      </c>
      <c r="E13" s="393">
        <f t="shared" si="0"/>
        <v>337.10000000000014</v>
      </c>
      <c r="F13" s="388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7366.2</v>
      </c>
      <c r="D14" s="108">
        <f>+'Ekamut-caxs'!D19</f>
        <v>5160</v>
      </c>
      <c r="E14" s="108">
        <f t="shared" si="0"/>
        <v>-2206.1999999999998</v>
      </c>
      <c r="F14" s="104"/>
    </row>
    <row r="15" spans="1:9" s="18" customFormat="1" ht="17.25" hidden="1">
      <c r="A15" s="20">
        <f t="shared" ref="A15:A22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34.5" hidden="1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34.5" hidden="1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34.5">
      <c r="A19" s="20">
        <v>5</v>
      </c>
      <c r="B19" s="142" t="str">
        <f>+'Ekamut-caxs'!B24</f>
        <v xml:space="preserve">Պայմանով ստացված ակտիվներից, այդ թվում՝  </v>
      </c>
      <c r="C19" s="109">
        <f>SUM(C20:C21)</f>
        <v>4589.5</v>
      </c>
      <c r="D19" s="109">
        <f>SUM(D20:D21)</f>
        <v>4589.5</v>
      </c>
      <c r="E19" s="108">
        <f t="shared" si="0"/>
        <v>0</v>
      </c>
      <c r="F19" s="104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4589.5</v>
      </c>
      <c r="D20" s="388">
        <f>+'Ekamut-caxs'!D25</f>
        <v>4589.5</v>
      </c>
      <c r="E20" s="393">
        <f t="shared" si="0"/>
        <v>0</v>
      </c>
      <c r="F20" s="388"/>
    </row>
    <row r="21" spans="1:7" s="394" customFormat="1" ht="17.25" hidden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8" customFormat="1" ht="17.25" hidden="1">
      <c r="A22" s="20">
        <f t="shared" si="1"/>
        <v>6.1999999999999993</v>
      </c>
      <c r="B22" s="142" t="str">
        <f>+'Ekamut-caxs'!B27</f>
        <v>Բանկի տոկոսից</v>
      </c>
      <c r="C22" s="109"/>
      <c r="D22" s="108">
        <f>+'Ekamut-caxs'!D27</f>
        <v>0</v>
      </c>
      <c r="E22" s="108">
        <f t="shared" si="0"/>
        <v>0</v>
      </c>
      <c r="F22" s="104"/>
    </row>
    <row r="23" spans="1:7" s="18" customFormat="1" ht="17.25">
      <c r="A23" s="428">
        <f>+A20+1</f>
        <v>6.1</v>
      </c>
      <c r="B23" s="142" t="str">
        <f>+'Ekamut-caxs'!B18</f>
        <v>Սուբսիդիա ջրամատակարարման գծով</v>
      </c>
      <c r="C23" s="109">
        <v>46.5</v>
      </c>
      <c r="D23" s="108">
        <f>+'Ekamut-caxs'!D18</f>
        <v>45.9</v>
      </c>
      <c r="E23" s="108">
        <f>D23-C23</f>
        <v>-0.60000000000000142</v>
      </c>
      <c r="F23" s="108"/>
      <c r="G23" s="31" t="s">
        <v>280</v>
      </c>
    </row>
    <row r="24" spans="1:7" s="7" customFormat="1" ht="17.25">
      <c r="A24" s="150" t="s">
        <v>11</v>
      </c>
      <c r="B24" s="379" t="s">
        <v>137</v>
      </c>
      <c r="C24" s="380">
        <f>SUM(C25,C28:C34,C38:C60,C62:C63)</f>
        <v>143027.29999999999</v>
      </c>
      <c r="D24" s="380">
        <f>SUM(D25,D28:D34,D38:D60,D62:D63)</f>
        <v>158398.32</v>
      </c>
      <c r="E24" s="140">
        <f t="shared" si="0"/>
        <v>15371.020000000019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99224.1</v>
      </c>
      <c r="D25" s="109">
        <f>+'Ekamut-caxs'!D32</f>
        <v>102674.6</v>
      </c>
      <c r="E25" s="108">
        <f t="shared" si="0"/>
        <v>3450.5</v>
      </c>
      <c r="F25" s="104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3495.3</v>
      </c>
      <c r="D26" s="388">
        <f>+'Ekamut-caxs'!D33</f>
        <v>3472</v>
      </c>
      <c r="E26" s="393">
        <f>D26-C26</f>
        <v>-23.300000000000182</v>
      </c>
      <c r="F26" s="388"/>
    </row>
    <row r="27" spans="1:7" s="394" customFormat="1" ht="17.25">
      <c r="A27" s="391">
        <v>1.2</v>
      </c>
      <c r="B27" s="392" t="s">
        <v>256</v>
      </c>
      <c r="C27" s="388">
        <v>6617.2</v>
      </c>
      <c r="D27" s="388">
        <f>+'Ekamut-caxs'!D34</f>
        <v>0</v>
      </c>
      <c r="E27" s="393">
        <f>D27-C27</f>
        <v>-6617.2</v>
      </c>
      <c r="F27" s="388"/>
    </row>
    <row r="28" spans="1:7" s="18" customFormat="1" ht="17.25">
      <c r="A28" s="20">
        <f>+A25+1</f>
        <v>2</v>
      </c>
      <c r="B28" s="142" t="str">
        <f>+'Ekamut-caxs'!B35</f>
        <v>Սննդի գծով</v>
      </c>
      <c r="C28" s="109">
        <v>22926.9</v>
      </c>
      <c r="D28" s="109">
        <f>+'Ekamut-caxs'!D35</f>
        <v>31739.920000000002</v>
      </c>
      <c r="E28" s="108">
        <f t="shared" si="0"/>
        <v>8813.02</v>
      </c>
      <c r="F28" s="201"/>
    </row>
    <row r="29" spans="1:7" s="18" customFormat="1" ht="17.25">
      <c r="A29" s="20">
        <f>+A28+1</f>
        <v>3</v>
      </c>
      <c r="B29" s="142" t="str">
        <f>+'Ekamut-caxs'!B36</f>
        <v>Ջեռուցման գծով</v>
      </c>
      <c r="C29" s="109">
        <v>4980.8999999999996</v>
      </c>
      <c r="D29" s="109">
        <f>+'Ekamut-caxs'!D36</f>
        <v>4980.8999999999996</v>
      </c>
      <c r="E29" s="108">
        <f t="shared" si="0"/>
        <v>0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+'Ekamut-caxs'!B37</f>
        <v>Էլեկտրաէներգիայի գծով</v>
      </c>
      <c r="C30" s="109">
        <v>4722.8</v>
      </c>
      <c r="D30" s="109">
        <f>+'Ekamut-caxs'!D37</f>
        <v>4808.8999999999996</v>
      </c>
      <c r="E30" s="108">
        <f t="shared" si="0"/>
        <v>86.099999999999454</v>
      </c>
      <c r="F30" s="104"/>
    </row>
    <row r="31" spans="1:7" s="18" customFormat="1" ht="17.25">
      <c r="A31" s="20">
        <f t="shared" si="2"/>
        <v>5</v>
      </c>
      <c r="B31" s="142" t="str">
        <f>+'Ekamut-caxs'!B38</f>
        <v>Ջրմուղ-կոյուղու գծով</v>
      </c>
      <c r="C31" s="109">
        <v>1698.6</v>
      </c>
      <c r="D31" s="109">
        <f>+'Ekamut-caxs'!D38</f>
        <v>1697.6</v>
      </c>
      <c r="E31" s="108">
        <f t="shared" si="0"/>
        <v>-1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+'Ekamut-caxs'!B39</f>
        <v>Աղբահանության գծով</v>
      </c>
      <c r="C32" s="109">
        <v>195.5</v>
      </c>
      <c r="D32" s="109">
        <f>+'Ekamut-caxs'!D39</f>
        <v>195.5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+'Ekamut-caxs'!B40</f>
        <v>Ախտաբանության գծով</v>
      </c>
      <c r="C33" s="109">
        <v>60</v>
      </c>
      <c r="D33" s="109">
        <f>+'Ekamut-caxs'!D40</f>
        <v>60</v>
      </c>
      <c r="E33" s="108">
        <f t="shared" si="0"/>
        <v>0</v>
      </c>
      <c r="F33" s="104"/>
    </row>
    <row r="34" spans="1:7" s="18" customFormat="1" ht="17.25">
      <c r="A34" s="20">
        <f t="shared" si="2"/>
        <v>8</v>
      </c>
      <c r="B34" s="142" t="str">
        <f>+'Ekamut-caxs'!B41</f>
        <v>Կապի գծով, այդ թվում`</v>
      </c>
      <c r="C34" s="109">
        <f>SUM(C35:C37)</f>
        <v>165.1</v>
      </c>
      <c r="D34" s="109">
        <f>SUM(D35:D37)</f>
        <v>174.6</v>
      </c>
      <c r="E34" s="108">
        <f t="shared" si="0"/>
        <v>9.5</v>
      </c>
      <c r="F34" s="104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35.5</v>
      </c>
      <c r="D36" s="388">
        <f>+'Ekamut-caxs'!D43</f>
        <v>45</v>
      </c>
      <c r="E36" s="393">
        <f t="shared" si="0"/>
        <v>9.5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72</v>
      </c>
      <c r="D37" s="388">
        <f>+'Ekamut-caxs'!D44</f>
        <v>72</v>
      </c>
      <c r="E37" s="393">
        <f t="shared" si="0"/>
        <v>0</v>
      </c>
      <c r="F37" s="388"/>
    </row>
    <row r="38" spans="1:7" s="18" customFormat="1" ht="17.25">
      <c r="A38" s="20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+'Ekamut-caxs'!B46</f>
        <v>Տնտեսական ապրանքների գծով</v>
      </c>
      <c r="C39" s="109">
        <v>1292.9000000000001</v>
      </c>
      <c r="D39" s="109">
        <f>+'Ekamut-caxs'!D46</f>
        <v>1764</v>
      </c>
      <c r="E39" s="108">
        <f t="shared" si="0"/>
        <v>471.09999999999991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+'Ekamut-caxs'!B47</f>
        <v>Գրասենյակային ապրանքների գծով</v>
      </c>
      <c r="C40" s="109">
        <v>330.8</v>
      </c>
      <c r="D40" s="109">
        <f>+'Ekamut-caxs'!D47</f>
        <v>334.79999999999995</v>
      </c>
      <c r="E40" s="108">
        <f t="shared" si="0"/>
        <v>3.9999999999999432</v>
      </c>
      <c r="F40" s="104"/>
    </row>
    <row r="41" spans="1:7" s="18" customFormat="1" ht="34.5">
      <c r="A41" s="20">
        <f t="shared" si="3"/>
        <v>12</v>
      </c>
      <c r="B41" s="142" t="str">
        <f>+'Ekamut-caxs'!B48</f>
        <v>Փոքրարժեք կամ արագամաշ առարկաների գծով</v>
      </c>
      <c r="C41" s="109">
        <v>447.9</v>
      </c>
      <c r="D41" s="109">
        <f>+'Ekamut-caxs'!D48</f>
        <v>815.1</v>
      </c>
      <c r="E41" s="108">
        <f t="shared" si="0"/>
        <v>367.20000000000005</v>
      </c>
      <c r="F41" s="104"/>
    </row>
    <row r="42" spans="1:7" s="18" customFormat="1" ht="17.25">
      <c r="A42" s="20">
        <f t="shared" si="3"/>
        <v>13</v>
      </c>
      <c r="B42" s="142" t="str">
        <f>+'Ekamut-caxs'!B49</f>
        <v>Ուսումնական նյութերի գծով</v>
      </c>
      <c r="C42" s="109">
        <v>582.20000000000005</v>
      </c>
      <c r="D42" s="109">
        <f>+'Ekamut-caxs'!D49</f>
        <v>944.9</v>
      </c>
      <c r="E42" s="108">
        <f t="shared" si="0"/>
        <v>362.69999999999993</v>
      </c>
      <c r="F42" s="104"/>
    </row>
    <row r="43" spans="1:7" s="18" customFormat="1" ht="17.25">
      <c r="A43" s="20">
        <f t="shared" si="3"/>
        <v>14</v>
      </c>
      <c r="B43" s="142" t="str">
        <f>+'Ekamut-caxs'!B50</f>
        <v>Դեղորայքի գծով</v>
      </c>
      <c r="C43" s="109">
        <v>31.4</v>
      </c>
      <c r="D43" s="109">
        <f>+'Ekamut-caxs'!D50</f>
        <v>264</v>
      </c>
      <c r="E43" s="108">
        <f>D43-C43</f>
        <v>232.6</v>
      </c>
      <c r="F43" s="104"/>
    </row>
    <row r="44" spans="1:7" s="18" customFormat="1" ht="17.25">
      <c r="A44" s="20">
        <f t="shared" si="3"/>
        <v>15</v>
      </c>
      <c r="B44" s="142" t="str">
        <f>+'Ekamut-caxs'!B51</f>
        <v>Բուժ.ծառայության գծով</v>
      </c>
      <c r="C44" s="109">
        <v>104</v>
      </c>
      <c r="D44" s="109">
        <f>+'Ekamut-caxs'!D51</f>
        <v>200</v>
      </c>
      <c r="E44" s="108">
        <f t="shared" si="0"/>
        <v>96</v>
      </c>
      <c r="F44" s="104"/>
    </row>
    <row r="45" spans="1:7" s="18" customFormat="1" ht="17.25">
      <c r="A45" s="20">
        <f t="shared" si="3"/>
        <v>16</v>
      </c>
      <c r="B45" s="142" t="str">
        <f>+'Ekamut-caxs'!B52</f>
        <v>Ընթացիկ վերանորոգման գծով</v>
      </c>
      <c r="C45" s="108">
        <v>161.4</v>
      </c>
      <c r="D45" s="109">
        <f>+'Ekamut-caxs'!D52</f>
        <v>830.6</v>
      </c>
      <c r="E45" s="108">
        <f t="shared" si="0"/>
        <v>669.2</v>
      </c>
      <c r="F45" s="104"/>
    </row>
    <row r="46" spans="1:7" s="18" customFormat="1" ht="17.25">
      <c r="A46" s="20">
        <f t="shared" si="3"/>
        <v>17</v>
      </c>
      <c r="B46" s="142" t="str">
        <f>+'Ekamut-caxs'!B53</f>
        <v>Ջեռուցման համակարգի սպասարկման գծով</v>
      </c>
      <c r="C46" s="108">
        <v>137.5</v>
      </c>
      <c r="D46" s="109">
        <f>+'Ekamut-caxs'!D53</f>
        <v>137.5</v>
      </c>
      <c r="E46" s="108">
        <f>D46-C46</f>
        <v>0</v>
      </c>
      <c r="F46" s="104"/>
    </row>
    <row r="47" spans="1:7" s="18" customFormat="1" ht="17.25">
      <c r="A47" s="20">
        <f t="shared" si="3"/>
        <v>18</v>
      </c>
      <c r="B47" s="142" t="str">
        <f>+'Ekamut-caxs'!B54</f>
        <v>Կաթսայատան սպասարկման գծով</v>
      </c>
      <c r="C47" s="108">
        <v>373.5</v>
      </c>
      <c r="D47" s="109">
        <f>+'Ekamut-caxs'!D54</f>
        <v>996</v>
      </c>
      <c r="E47" s="108">
        <f>D47-C47</f>
        <v>622.5</v>
      </c>
      <c r="F47" s="108"/>
    </row>
    <row r="48" spans="1:7" s="18" customFormat="1" ht="34.5">
      <c r="A48" s="20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+'Ekamut-caxs'!B56</f>
        <v>Գնումների համակարգողի ծառայության գծով</v>
      </c>
      <c r="C49" s="109">
        <v>80.8</v>
      </c>
      <c r="D49" s="109">
        <f>+'Ekamut-caxs'!D56</f>
        <v>150</v>
      </c>
      <c r="E49" s="108">
        <f t="shared" si="0"/>
        <v>69.2</v>
      </c>
      <c r="F49" s="104"/>
    </row>
    <row r="50" spans="1:7" s="18" customFormat="1" ht="34.5">
      <c r="A50" s="20">
        <f t="shared" si="3"/>
        <v>21</v>
      </c>
      <c r="B50" s="142" t="str">
        <f>+'Ekamut-caxs'!B57</f>
        <v>Համակարգիչների տեխնիկական սպասարկման գծով</v>
      </c>
      <c r="C50" s="109">
        <v>90.2</v>
      </c>
      <c r="D50" s="109">
        <f>+'Ekamut-caxs'!D57</f>
        <v>144</v>
      </c>
      <c r="E50" s="108">
        <f t="shared" si="0"/>
        <v>53.8</v>
      </c>
      <c r="F50" s="104"/>
    </row>
    <row r="51" spans="1:7" s="18" customFormat="1" ht="34.5">
      <c r="A51" s="20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107</v>
      </c>
      <c r="E51" s="108">
        <f t="shared" si="0"/>
        <v>0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+'Ekamut-caxs'!B59</f>
        <v>էլ․ստորագրության գծով</v>
      </c>
      <c r="C52" s="108">
        <v>6</v>
      </c>
      <c r="D52" s="109">
        <f>+'Ekamut-caxs'!D59</f>
        <v>6</v>
      </c>
      <c r="E52" s="108">
        <f t="shared" ref="E52:E63" si="4">D52-C52</f>
        <v>0</v>
      </c>
      <c r="F52" s="108"/>
    </row>
    <row r="53" spans="1:7" s="18" customFormat="1" ht="17.25">
      <c r="A53" s="20">
        <f t="shared" si="3"/>
        <v>24</v>
      </c>
      <c r="B53" s="142" t="str">
        <f>+'Ekamut-caxs'!B60</f>
        <v>Հայտարարության գծով</v>
      </c>
      <c r="C53" s="108">
        <v>27.1</v>
      </c>
      <c r="D53" s="109">
        <f>+'Ekamut-caxs'!D60</f>
        <v>0</v>
      </c>
      <c r="E53" s="108">
        <f t="shared" si="4"/>
        <v>-27.1</v>
      </c>
      <c r="F53" s="104"/>
    </row>
    <row r="54" spans="1:7" s="18" customFormat="1" ht="17.25">
      <c r="A54" s="20">
        <f t="shared" si="3"/>
        <v>25</v>
      </c>
      <c r="B54" s="142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+'Ekamut-caxs'!B62</f>
        <v>Վերապատրաստման գծով</v>
      </c>
      <c r="C55" s="108">
        <v>96</v>
      </c>
      <c r="D55" s="109">
        <f>+'Ekamut-caxs'!D62</f>
        <v>72</v>
      </c>
      <c r="E55" s="108">
        <f t="shared" si="4"/>
        <v>-24</v>
      </c>
      <c r="F55" s="108"/>
    </row>
    <row r="56" spans="1:7" s="18" customFormat="1" ht="17.25">
      <c r="A56" s="20">
        <f t="shared" si="3"/>
        <v>27</v>
      </c>
      <c r="B56" s="142" t="s">
        <v>257</v>
      </c>
      <c r="C56" s="108"/>
      <c r="D56" s="109">
        <f>+'Ekamut-caxs'!D63</f>
        <v>0</v>
      </c>
      <c r="E56" s="108">
        <f t="shared" si="4"/>
        <v>0</v>
      </c>
      <c r="F56" s="108"/>
    </row>
    <row r="57" spans="1:7" s="18" customFormat="1" ht="32.25" customHeight="1">
      <c r="A57" s="20">
        <f t="shared" si="3"/>
        <v>28</v>
      </c>
      <c r="B57" s="189" t="s">
        <v>298</v>
      </c>
      <c r="C57" s="108"/>
      <c r="D57" s="109">
        <f>+'Ekamut-caxs'!D64</f>
        <v>300</v>
      </c>
      <c r="E57" s="108">
        <f t="shared" si="4"/>
        <v>300</v>
      </c>
      <c r="F57" s="108"/>
    </row>
    <row r="58" spans="1:7" s="18" customFormat="1" ht="17.25">
      <c r="A58" s="20">
        <v>28</v>
      </c>
      <c r="B58" s="142" t="str">
        <f>+'Ekamut-caxs'!B65</f>
        <v>Դուրսգրվող գույքի վերագնահատման գծով</v>
      </c>
      <c r="C58" s="108"/>
      <c r="D58" s="109">
        <f>+'Ekamut-caxs'!D65</f>
        <v>90</v>
      </c>
      <c r="E58" s="108">
        <f>D58-C58</f>
        <v>90</v>
      </c>
      <c r="F58" s="371"/>
    </row>
    <row r="59" spans="1:7" s="18" customFormat="1" ht="17.25">
      <c r="A59" s="20">
        <f t="shared" si="3"/>
        <v>29</v>
      </c>
      <c r="B59" s="142" t="str">
        <f>+'Ekamut-caxs'!B66</f>
        <v>Կրակմարիչների լիցքավորում</v>
      </c>
      <c r="C59" s="108"/>
      <c r="D59" s="109">
        <f>+'Ekamut-caxs'!D66</f>
        <v>50</v>
      </c>
      <c r="E59" s="108">
        <f>D59-C59</f>
        <v>50</v>
      </c>
      <c r="F59" s="108"/>
      <c r="G59" s="31" t="s">
        <v>280</v>
      </c>
    </row>
    <row r="60" spans="1:7" s="18" customFormat="1" ht="34.5">
      <c r="A60" s="20">
        <f t="shared" si="3"/>
        <v>30</v>
      </c>
      <c r="B60" s="142" t="str">
        <f>+'Ekamut-caxs'!B67</f>
        <v>Հիմնական միջոցների մաշվածության գծով, որից՝</v>
      </c>
      <c r="C60" s="108">
        <v>5184.7</v>
      </c>
      <c r="D60" s="109">
        <f>+'Ekamut-caxs'!D67</f>
        <v>4589.5</v>
      </c>
      <c r="E60" s="108">
        <f t="shared" si="4"/>
        <v>-595.19999999999982</v>
      </c>
      <c r="F60" s="108"/>
    </row>
    <row r="61" spans="1:7" s="394" customFormat="1" ht="15" customHeight="1">
      <c r="A61" s="391">
        <f>+A60+0.1</f>
        <v>30.1</v>
      </c>
      <c r="B61" s="392" t="str">
        <f>+'Ekamut-caxs'!B68</f>
        <v>պայմանով (անհատույց) ստացված</v>
      </c>
      <c r="C61" s="388">
        <v>4589.5</v>
      </c>
      <c r="D61" s="388">
        <f>+'Ekamut-caxs'!D68</f>
        <v>4589.5</v>
      </c>
      <c r="E61" s="393">
        <f t="shared" si="4"/>
        <v>0</v>
      </c>
      <c r="F61" s="388"/>
    </row>
    <row r="62" spans="1:7" s="18" customFormat="1" ht="17.25" hidden="1">
      <c r="A62" s="20">
        <f>+A60+1</f>
        <v>31</v>
      </c>
      <c r="B62" s="142" t="str">
        <f>+'Ekamut-caxs'!B69</f>
        <v xml:space="preserve">Չփոխհատուցվող հարկերի գծով </v>
      </c>
      <c r="C62" s="108"/>
      <c r="D62" s="109">
        <f>+'Ekamut-caxs'!D69</f>
        <v>0</v>
      </c>
      <c r="E62" s="108">
        <f t="shared" si="4"/>
        <v>0</v>
      </c>
      <c r="F62" s="108"/>
    </row>
    <row r="63" spans="1:7" s="18" customFormat="1" ht="17.25" hidden="1">
      <c r="A63" s="20">
        <f>+A62+1</f>
        <v>32</v>
      </c>
      <c r="B63" s="142" t="str">
        <f>+'Ekamut-caxs'!B70</f>
        <v>Այլ ծախսերի գծով</v>
      </c>
      <c r="C63" s="108"/>
      <c r="D63" s="109">
        <f>+'Ekamut-caxs'!D70</f>
        <v>270.89999999999998</v>
      </c>
      <c r="E63" s="108">
        <f t="shared" si="4"/>
        <v>270.89999999999998</v>
      </c>
      <c r="F63" s="108"/>
    </row>
    <row r="64" spans="1:7" s="11" customFormat="1" ht="17.25">
      <c r="A64" s="381"/>
      <c r="B64" s="382" t="s">
        <v>78</v>
      </c>
      <c r="C64" s="140">
        <f>C6-C24</f>
        <v>0</v>
      </c>
      <c r="D64" s="140">
        <f>D6-D24</f>
        <v>-4.0000000008149073E-2</v>
      </c>
      <c r="E64" s="140">
        <f t="shared" si="0"/>
        <v>-4.0000000008149073E-2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3" t="s">
        <v>2</v>
      </c>
      <c r="C66" s="45"/>
      <c r="D66" s="452" t="str">
        <f>+'Ekamut-caxs'!D75</f>
        <v>Անուշ Գևորգյան</v>
      </c>
      <c r="E66" s="452"/>
      <c r="F66" s="44"/>
    </row>
    <row r="67" spans="1:6" ht="9.75" customHeight="1">
      <c r="B67" s="384"/>
      <c r="C67" s="66"/>
      <c r="D67" s="451" t="s">
        <v>5</v>
      </c>
      <c r="E67" s="451"/>
      <c r="F67" s="385"/>
    </row>
    <row r="68" spans="1:6" ht="24.75" customHeight="1">
      <c r="B68" s="383" t="s">
        <v>6</v>
      </c>
      <c r="C68" s="45"/>
      <c r="D68" s="452" t="str">
        <f>+'Ekamut-caxs'!D77</f>
        <v>Կարինե Թումասյան</v>
      </c>
      <c r="E68" s="452"/>
      <c r="F68" s="44"/>
    </row>
    <row r="69" spans="1:6" ht="11.25" customHeight="1">
      <c r="B69" s="64"/>
      <c r="C69" s="66"/>
      <c r="D69" s="451" t="s">
        <v>5</v>
      </c>
      <c r="E69" s="451"/>
      <c r="F69" s="385"/>
    </row>
    <row r="70" spans="1:6">
      <c r="B70" s="386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8" zoomScaleSheetLayoutView="100" workbookViewId="0">
      <selection activeCell="A49" sqref="A49:XFD4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6.140625" style="6" customWidth="1"/>
    <col min="5" max="5" width="15.42578125" style="6" customWidth="1"/>
    <col min="6" max="6" width="41.2851562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0" t="s">
        <v>79</v>
      </c>
      <c r="B1" s="450"/>
      <c r="C1" s="450"/>
      <c r="D1" s="450"/>
      <c r="E1" s="450"/>
      <c r="F1" s="450"/>
    </row>
    <row r="2" spans="1:20" s="7" customFormat="1" ht="20.25">
      <c r="A2" s="434" t="str">
        <f>+'Ekamut-caxs'!A7</f>
        <v xml:space="preserve">«Երևանի հ․59 մսուր-մանկապարտեզ» ՀՈԱԿ-ի </v>
      </c>
      <c r="B2" s="434"/>
      <c r="C2" s="434"/>
      <c r="D2" s="434"/>
      <c r="E2" s="434"/>
      <c r="F2" s="434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3" t="s">
        <v>274</v>
      </c>
      <c r="B3" s="453"/>
      <c r="C3" s="453"/>
      <c r="D3" s="453"/>
      <c r="E3" s="453"/>
      <c r="F3" s="453"/>
      <c r="G3" s="51"/>
      <c r="H3" s="39"/>
      <c r="I3" s="39"/>
      <c r="J3" s="39"/>
      <c r="K3" s="39"/>
      <c r="L3" s="39"/>
    </row>
    <row r="4" spans="1:20" s="7" customFormat="1" ht="18" customHeight="1">
      <c r="A4" s="363"/>
      <c r="B4" s="364"/>
      <c r="F4" s="365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70" customFormat="1" ht="75.75" customHeight="1">
      <c r="A5" s="366" t="s">
        <v>3</v>
      </c>
      <c r="B5" s="367" t="s">
        <v>31</v>
      </c>
      <c r="C5" s="103" t="s">
        <v>200</v>
      </c>
      <c r="D5" s="103" t="s">
        <v>201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3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7" t="s">
        <v>7</v>
      </c>
      <c r="B6" s="338" t="s">
        <v>32</v>
      </c>
      <c r="C6" s="105">
        <v>2867.5</v>
      </c>
      <c r="D6" s="351">
        <f>+C82</f>
        <v>9373.1000000000349</v>
      </c>
      <c r="E6" s="105">
        <f t="shared" ref="E6:E68" si="0">D6-C6</f>
        <v>6505.6000000000349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7" t="s">
        <v>11</v>
      </c>
      <c r="B7" s="338" t="s">
        <v>80</v>
      </c>
      <c r="C7" s="105">
        <f>SUM(C8:C9,C12,C16:C23)</f>
        <v>144710.90000000002</v>
      </c>
      <c r="D7" s="105">
        <f>SUM(D8:D9,D12,D16:D23)</f>
        <v>154557.88</v>
      </c>
      <c r="E7" s="105">
        <f>D7-C7</f>
        <v>9846.9799999999814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135115</v>
      </c>
      <c r="D8" s="107">
        <f>+'Dramakan hosqer'!F14</f>
        <v>146306.5</v>
      </c>
      <c r="E8" s="107">
        <f>D8-C8</f>
        <v>11191.5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96</v>
      </c>
      <c r="D9" s="107">
        <f>SUM(D10:D11)</f>
        <v>72</v>
      </c>
      <c r="E9" s="107">
        <f t="shared" ref="E9:E15" si="1">D9-C9</f>
        <v>-24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>
        <v>96</v>
      </c>
      <c r="D10" s="319">
        <f>+'Dramakan hosqer'!F16</f>
        <v>72</v>
      </c>
      <c r="E10" s="387">
        <f t="shared" si="1"/>
        <v>-24</v>
      </c>
      <c r="F10" s="388"/>
      <c r="G10" s="389"/>
      <c r="H10" s="324"/>
      <c r="I10" s="324"/>
      <c r="J10" s="324"/>
      <c r="K10" s="324"/>
      <c r="L10" s="324"/>
      <c r="M10" s="324"/>
      <c r="N10" s="390"/>
      <c r="O10" s="390"/>
      <c r="P10" s="390"/>
      <c r="Q10" s="390"/>
      <c r="R10" s="390"/>
      <c r="S10" s="390"/>
      <c r="T10" s="390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7">
        <f t="shared" si="1"/>
        <v>0</v>
      </c>
      <c r="F11" s="388"/>
      <c r="G11" s="389"/>
      <c r="H11" s="324"/>
      <c r="I11" s="324"/>
      <c r="J11" s="324"/>
      <c r="K11" s="324"/>
      <c r="L11" s="324"/>
      <c r="M11" s="324"/>
      <c r="N11" s="390"/>
      <c r="O11" s="390"/>
      <c r="P11" s="390"/>
      <c r="Q11" s="390"/>
      <c r="R11" s="390"/>
      <c r="S11" s="390"/>
      <c r="T11" s="390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2133.6999999999998</v>
      </c>
      <c r="D12" s="107">
        <f>SUM(D13:D15)</f>
        <v>3019.38</v>
      </c>
      <c r="E12" s="107">
        <f t="shared" si="1"/>
        <v>885.68000000000029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5" customFormat="1" ht="30.75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>
        <v>1425.4</v>
      </c>
      <c r="D13" s="319">
        <f>+'Dramakan hosqer'!F19</f>
        <v>1178.98</v>
      </c>
      <c r="E13" s="387">
        <f t="shared" si="1"/>
        <v>-246.42000000000007</v>
      </c>
      <c r="F13" s="388"/>
      <c r="G13" s="389"/>
      <c r="H13" s="324"/>
      <c r="I13" s="324"/>
      <c r="J13" s="324"/>
      <c r="K13" s="324"/>
      <c r="L13" s="324"/>
      <c r="M13" s="324"/>
      <c r="N13" s="390"/>
      <c r="O13" s="390"/>
      <c r="P13" s="390"/>
      <c r="Q13" s="390"/>
      <c r="R13" s="390"/>
      <c r="S13" s="390"/>
      <c r="T13" s="390"/>
    </row>
    <row r="14" spans="1:20" s="325" customFormat="1" ht="17.25">
      <c r="A14" s="316">
        <f>+A13+0.1</f>
        <v>3.2</v>
      </c>
      <c r="B14" s="317" t="str">
        <f>+'Dramakan hosqer'!B20</f>
        <v>զինծառայողների երեխաների գծով</v>
      </c>
      <c r="C14" s="319">
        <v>708.3</v>
      </c>
      <c r="D14" s="319">
        <f>+'Dramakan hosqer'!F20</f>
        <v>1045.4000000000001</v>
      </c>
      <c r="E14" s="387">
        <f t="shared" si="1"/>
        <v>337.10000000000014</v>
      </c>
      <c r="F14" s="388"/>
      <c r="G14" s="389"/>
      <c r="H14" s="324"/>
      <c r="I14" s="324"/>
      <c r="J14" s="324"/>
      <c r="K14" s="324"/>
      <c r="L14" s="324"/>
      <c r="M14" s="324"/>
      <c r="N14" s="390"/>
      <c r="O14" s="390"/>
      <c r="P14" s="390"/>
      <c r="Q14" s="390"/>
      <c r="R14" s="390"/>
      <c r="S14" s="390"/>
      <c r="T14" s="390"/>
    </row>
    <row r="15" spans="1:20" s="325" customFormat="1" ht="17.25">
      <c r="A15" s="316">
        <f>+A14+0.1</f>
        <v>3.3000000000000003</v>
      </c>
      <c r="B15" s="317" t="str">
        <f>+'Dramakan hosqer'!B21</f>
        <v>հիմնական միջոցների ձեռքբերման գծով</v>
      </c>
      <c r="C15" s="319"/>
      <c r="D15" s="319">
        <f>+'Dramakan hosqer'!F21</f>
        <v>795</v>
      </c>
      <c r="E15" s="387">
        <f t="shared" si="1"/>
        <v>795</v>
      </c>
      <c r="F15" s="388"/>
      <c r="G15" s="389"/>
      <c r="H15" s="324"/>
      <c r="I15" s="324"/>
      <c r="J15" s="324"/>
      <c r="K15" s="324"/>
      <c r="L15" s="324"/>
      <c r="M15" s="324"/>
      <c r="N15" s="390"/>
      <c r="O15" s="390"/>
      <c r="P15" s="390"/>
      <c r="Q15" s="390"/>
      <c r="R15" s="390"/>
      <c r="S15" s="390"/>
      <c r="T15" s="390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7366.2</v>
      </c>
      <c r="D16" s="107">
        <f>+'Dramakan hosqer'!F22</f>
        <v>5160</v>
      </c>
      <c r="E16" s="107">
        <f t="shared" si="0"/>
        <v>-2206.1999999999998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 hidden="1">
      <c r="A22" s="20">
        <f t="shared" si="2"/>
        <v>10</v>
      </c>
      <c r="B22" s="189" t="str">
        <f>+'Dramakan hosqer'!B28</f>
        <v>Բանկի տոկոսից</v>
      </c>
      <c r="C22" s="107"/>
      <c r="D22" s="107">
        <f>+'Dramakan hosqer'!F28</f>
        <v>0</v>
      </c>
      <c r="E22" s="107">
        <f>D22-C22</f>
        <v>0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9" t="s">
        <v>258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279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7" t="s">
        <v>34</v>
      </c>
      <c r="B24" s="338" t="s">
        <v>81</v>
      </c>
      <c r="C24" s="105">
        <f>+C25+C67+C79</f>
        <v>138205.29999999999</v>
      </c>
      <c r="D24" s="105">
        <f>+D25+D67+D79</f>
        <v>154621.02000000002</v>
      </c>
      <c r="E24" s="105">
        <f t="shared" si="0"/>
        <v>16415.72000000003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8" t="s">
        <v>57</v>
      </c>
      <c r="C25" s="105">
        <f>SUM(C26,C29:C35,C39:C61,C65:C66)</f>
        <v>138170.5</v>
      </c>
      <c r="D25" s="105">
        <f>SUM(D26,D29:D35,D39:D61,D65:D66)</f>
        <v>153826.02000000002</v>
      </c>
      <c r="E25" s="105">
        <f t="shared" si="0"/>
        <v>15655.520000000019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426">
        <v>99781</v>
      </c>
      <c r="D26" s="107">
        <f>+'Dramakan hosqer'!F32</f>
        <v>102674.6</v>
      </c>
      <c r="E26" s="107">
        <f t="shared" si="0"/>
        <v>2893.6000000000058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319">
        <v>3485.3</v>
      </c>
      <c r="D27" s="319">
        <f>+'Dramakan hosqer'!F33</f>
        <v>3472</v>
      </c>
      <c r="E27" s="387">
        <f t="shared" si="0"/>
        <v>-13.300000000000182</v>
      </c>
      <c r="F27" s="388"/>
      <c r="G27" s="389"/>
      <c r="H27" s="324"/>
      <c r="I27" s="324"/>
      <c r="J27" s="324"/>
      <c r="K27" s="324"/>
      <c r="L27" s="324"/>
      <c r="M27" s="324"/>
      <c r="N27" s="390"/>
      <c r="O27" s="390"/>
      <c r="P27" s="390"/>
      <c r="Q27" s="390"/>
      <c r="R27" s="390"/>
      <c r="S27" s="390"/>
      <c r="T27" s="390"/>
    </row>
    <row r="28" spans="1:20" s="325" customFormat="1" ht="17.25">
      <c r="A28" s="316">
        <v>1.2</v>
      </c>
      <c r="B28" s="317" t="s">
        <v>259</v>
      </c>
      <c r="C28" s="319">
        <v>6617.2</v>
      </c>
      <c r="D28" s="319">
        <f>+'Dramakan hosqer'!F34</f>
        <v>0</v>
      </c>
      <c r="E28" s="387">
        <f t="shared" si="0"/>
        <v>-6617.2</v>
      </c>
      <c r="F28" s="388"/>
      <c r="G28" s="389"/>
      <c r="H28" s="324"/>
      <c r="I28" s="324"/>
      <c r="J28" s="324"/>
      <c r="K28" s="324"/>
      <c r="L28" s="324"/>
      <c r="M28" s="324"/>
      <c r="N28" s="390"/>
      <c r="O28" s="390"/>
      <c r="P28" s="390"/>
      <c r="Q28" s="390"/>
      <c r="R28" s="390"/>
      <c r="S28" s="390"/>
      <c r="T28" s="390"/>
    </row>
    <row r="29" spans="1:20" s="18" customFormat="1" ht="17.25">
      <c r="A29" s="20">
        <f>+A26+1</f>
        <v>2</v>
      </c>
      <c r="B29" s="142" t="str">
        <f>+'Dramakan hosqer'!B35</f>
        <v>Սննդի գծով</v>
      </c>
      <c r="C29" s="107">
        <v>23076</v>
      </c>
      <c r="D29" s="107">
        <f>+'Dramakan hosqer'!F35</f>
        <v>31739.920000000002</v>
      </c>
      <c r="E29" s="107">
        <f t="shared" si="0"/>
        <v>8663.9200000000019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hosqer'!B36</f>
        <v>Ջեռուցման գծով</v>
      </c>
      <c r="C30" s="107">
        <v>4550.3</v>
      </c>
      <c r="D30" s="107">
        <f>+'Dramakan hosqer'!F36</f>
        <v>4980.8999999999996</v>
      </c>
      <c r="E30" s="107">
        <f t="shared" si="0"/>
        <v>430.59999999999945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hosqer'!B37</f>
        <v>Էլեկտրաէներգիայի գծով</v>
      </c>
      <c r="C31" s="107">
        <v>4655.3</v>
      </c>
      <c r="D31" s="107">
        <f>+'Dramakan hosqer'!F37</f>
        <v>4808.8999999999996</v>
      </c>
      <c r="E31" s="107">
        <f t="shared" si="0"/>
        <v>153.59999999999945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hosqer'!B38</f>
        <v>Ջրմուղ-կոյուղու գծով</v>
      </c>
      <c r="C32" s="107">
        <v>1686.3</v>
      </c>
      <c r="D32" s="107">
        <f>+'Dramakan hosqer'!F38</f>
        <v>1651.7</v>
      </c>
      <c r="E32" s="107">
        <f t="shared" si="0"/>
        <v>-34.599999999999909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hosqer'!B39</f>
        <v>Աղբահանության գծով</v>
      </c>
      <c r="C33" s="107">
        <v>195.5</v>
      </c>
      <c r="D33" s="107">
        <f>+'Dramakan hosqer'!F39</f>
        <v>195.5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hosqer'!B40</f>
        <v>Ախտաբանության գծով</v>
      </c>
      <c r="C34" s="107">
        <v>60</v>
      </c>
      <c r="D34" s="107">
        <f>+'Dramakan hosqer'!F40</f>
        <v>60</v>
      </c>
      <c r="E34" s="107">
        <f t="shared" si="0"/>
        <v>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hosqer'!B41</f>
        <v>Կապի գծով, այդ թվում`</v>
      </c>
      <c r="C35" s="107">
        <f>SUM(C36:C38)</f>
        <v>169.8</v>
      </c>
      <c r="D35" s="107">
        <f>SUM(D36:D38)</f>
        <v>174.6</v>
      </c>
      <c r="E35" s="107">
        <f t="shared" si="0"/>
        <v>4.7999999999999829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319">
        <v>57.6</v>
      </c>
      <c r="D36" s="319">
        <f>+'Dramakan hosqer'!F42</f>
        <v>57.6</v>
      </c>
      <c r="E36" s="387">
        <f t="shared" si="0"/>
        <v>0</v>
      </c>
      <c r="F36" s="388"/>
      <c r="G36" s="389"/>
      <c r="H36" s="324"/>
      <c r="I36" s="324"/>
      <c r="J36" s="324"/>
      <c r="K36" s="324"/>
      <c r="L36" s="324"/>
      <c r="M36" s="324"/>
      <c r="N36" s="390"/>
      <c r="O36" s="390"/>
      <c r="P36" s="390"/>
      <c r="Q36" s="390"/>
      <c r="R36" s="390"/>
      <c r="S36" s="390"/>
      <c r="T36" s="390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319">
        <v>40.200000000000003</v>
      </c>
      <c r="D37" s="319">
        <f>+'Dramakan hosqer'!F43</f>
        <v>45</v>
      </c>
      <c r="E37" s="387">
        <f t="shared" si="0"/>
        <v>4.7999999999999972</v>
      </c>
      <c r="F37" s="388"/>
      <c r="G37" s="389"/>
      <c r="H37" s="324"/>
      <c r="I37" s="324"/>
      <c r="J37" s="324"/>
      <c r="K37" s="324"/>
      <c r="L37" s="324"/>
      <c r="M37" s="324"/>
      <c r="N37" s="390"/>
      <c r="O37" s="390"/>
      <c r="P37" s="390"/>
      <c r="Q37" s="390"/>
      <c r="R37" s="390"/>
      <c r="S37" s="390"/>
      <c r="T37" s="390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319">
        <v>72</v>
      </c>
      <c r="D38" s="319">
        <f>+'Dramakan hosqer'!F44</f>
        <v>72</v>
      </c>
      <c r="E38" s="387">
        <f t="shared" si="0"/>
        <v>0</v>
      </c>
      <c r="F38" s="388"/>
      <c r="G38" s="389"/>
      <c r="H38" s="324"/>
      <c r="I38" s="324"/>
      <c r="J38" s="324"/>
      <c r="K38" s="324"/>
      <c r="L38" s="324"/>
      <c r="M38" s="324"/>
      <c r="N38" s="390"/>
      <c r="O38" s="390"/>
      <c r="P38" s="390"/>
      <c r="Q38" s="390"/>
      <c r="R38" s="390"/>
      <c r="S38" s="390"/>
      <c r="T38" s="390"/>
    </row>
    <row r="39" spans="1:20" s="18" customFormat="1" ht="17.25">
      <c r="A39" s="20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hosqer'!B46</f>
        <v>Տնտեսական ապրանքների գծով</v>
      </c>
      <c r="C40" s="107">
        <v>1395</v>
      </c>
      <c r="D40" s="107">
        <f>+'Dramakan hosqer'!F46</f>
        <v>1764</v>
      </c>
      <c r="E40" s="107">
        <f t="shared" si="0"/>
        <v>369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hosqer'!B47</f>
        <v>Գրասենյակային ապրանքների գծով</v>
      </c>
      <c r="C41" s="107">
        <v>330.8</v>
      </c>
      <c r="D41" s="107">
        <f>+'Dramakan hosqer'!F47</f>
        <v>334.79999999999995</v>
      </c>
      <c r="E41" s="107">
        <f t="shared" si="0"/>
        <v>3.9999999999999432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hosqer'!B48</f>
        <v>Փոքրարժեք կամ արագամաշ առարկաների գծով</v>
      </c>
      <c r="C42" s="107">
        <v>447.9</v>
      </c>
      <c r="D42" s="107">
        <f>+'Dramakan hosqer'!F48</f>
        <v>815.1</v>
      </c>
      <c r="E42" s="107">
        <f t="shared" si="0"/>
        <v>367.20000000000005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hosqer'!B49</f>
        <v>Ուսումնական նյութերի գծով</v>
      </c>
      <c r="C43" s="107">
        <v>605.70000000000005</v>
      </c>
      <c r="D43" s="107">
        <f>+'Dramakan hosqer'!F49</f>
        <v>944.9</v>
      </c>
      <c r="E43" s="107">
        <f t="shared" si="0"/>
        <v>339.19999999999993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hosqer'!B50</f>
        <v>Դեղորայքի գծով</v>
      </c>
      <c r="C44" s="107">
        <v>31.4</v>
      </c>
      <c r="D44" s="107">
        <f>+'Dramakan hosqer'!F50</f>
        <v>264</v>
      </c>
      <c r="E44" s="107">
        <f t="shared" si="0"/>
        <v>232.6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hosqer'!B51</f>
        <v>Բուժ.ծառայության գծով</v>
      </c>
      <c r="C45" s="107">
        <v>104</v>
      </c>
      <c r="D45" s="107">
        <f>+'Dramakan hosqer'!F51</f>
        <v>200</v>
      </c>
      <c r="E45" s="107">
        <f t="shared" si="0"/>
        <v>96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hosqer'!B52</f>
        <v>Ընթացիկ վերանորոգման գծով</v>
      </c>
      <c r="C46" s="107">
        <v>157</v>
      </c>
      <c r="D46" s="107">
        <f>+'Dramakan hosqer'!F52</f>
        <v>830.6</v>
      </c>
      <c r="E46" s="107">
        <f t="shared" si="0"/>
        <v>673.6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hosqer'!B53</f>
        <v>Ջեռուցման համակարգի սպասարկման գծով</v>
      </c>
      <c r="C47" s="107">
        <v>137.5</v>
      </c>
      <c r="D47" s="107">
        <f>+'Dramakan hosqer'!F53</f>
        <v>137.5</v>
      </c>
      <c r="E47" s="107">
        <f t="shared" si="0"/>
        <v>0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17</v>
      </c>
      <c r="B48" s="142" t="str">
        <f>+'Dramakan hosqer'!B54</f>
        <v>Կաթսայատան սպասարկման գծով</v>
      </c>
      <c r="C48" s="107">
        <v>373.5</v>
      </c>
      <c r="D48" s="107">
        <f>+'Dramakan hosqer'!F54</f>
        <v>996</v>
      </c>
      <c r="E48" s="107">
        <f t="shared" si="0"/>
        <v>622.5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hosqer'!B56</f>
        <v>Գնումների համակարգողի ծառայության գծով</v>
      </c>
      <c r="C50" s="107">
        <v>75.5</v>
      </c>
      <c r="D50" s="107">
        <f>+'Dramakan hosqer'!F56</f>
        <v>150</v>
      </c>
      <c r="E50" s="107">
        <f t="shared" si="0"/>
        <v>74.5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hosqer'!B57</f>
        <v>Համակարգիչների տեխնիկական սպասարկման գծով</v>
      </c>
      <c r="C51" s="107">
        <v>90.2</v>
      </c>
      <c r="D51" s="107">
        <f>+'Dramakan hosqer'!F57</f>
        <v>144</v>
      </c>
      <c r="E51" s="107">
        <f t="shared" si="0"/>
        <v>53.8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107</v>
      </c>
      <c r="E52" s="107">
        <f t="shared" si="0"/>
        <v>0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hosqer'!B59</f>
        <v>էլ․ստորագրության գծով</v>
      </c>
      <c r="C53" s="107">
        <v>6</v>
      </c>
      <c r="D53" s="107">
        <f>+'Dramakan hosqer'!F59</f>
        <v>6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>
      <c r="A54" s="20">
        <f t="shared" si="4"/>
        <v>21</v>
      </c>
      <c r="B54" s="142" t="str">
        <f>+'Dramakan hosqer'!B60</f>
        <v>Հայտարարության գծով</v>
      </c>
      <c r="C54" s="107">
        <v>27.1</v>
      </c>
      <c r="D54" s="107">
        <f>+'Dramakan hosqer'!F60</f>
        <v>0</v>
      </c>
      <c r="E54" s="107">
        <f t="shared" si="0"/>
        <v>-27.1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2" t="str">
        <f>+'Dramakan hosqer'!B62</f>
        <v>Վերապատրաստման գծով</v>
      </c>
      <c r="C56" s="107">
        <v>61.2</v>
      </c>
      <c r="D56" s="107">
        <f>+'Dramakan hosqer'!F62</f>
        <v>72</v>
      </c>
      <c r="E56" s="107">
        <f t="shared" si="0"/>
        <v>10.799999999999997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f t="shared" si="4"/>
        <v>23</v>
      </c>
      <c r="B57" s="142" t="s">
        <v>260</v>
      </c>
      <c r="C57" s="107"/>
      <c r="D57" s="107">
        <f>+'Dramakan hosqer'!F63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24</v>
      </c>
      <c r="B58" s="189" t="s">
        <v>298</v>
      </c>
      <c r="C58" s="107"/>
      <c r="D58" s="107">
        <f>+'Dramakan hosqer'!F64</f>
        <v>300</v>
      </c>
      <c r="E58" s="107">
        <f t="shared" si="0"/>
        <v>300</v>
      </c>
      <c r="F58" s="108" t="s">
        <v>300</v>
      </c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25</v>
      </c>
      <c r="B59" s="142" t="str">
        <f>+'Dramakan hosqer'!B65</f>
        <v>Դուրսգրվող գույքի վերագնահատման գծով</v>
      </c>
      <c r="C59" s="107"/>
      <c r="D59" s="107">
        <f>+'Dramakan hosqer'!F65</f>
        <v>90</v>
      </c>
      <c r="E59" s="107">
        <f>D59-C59</f>
        <v>90</v>
      </c>
      <c r="F59" s="371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26</v>
      </c>
      <c r="B60" s="142" t="str">
        <f>+'Dramakan hosqer'!B66</f>
        <v>Կրակմարիչների լիցքավորում</v>
      </c>
      <c r="C60" s="107"/>
      <c r="D60" s="107">
        <f>+'Dramakan hosqer'!F66</f>
        <v>50</v>
      </c>
      <c r="E60" s="107">
        <f>D60-C60</f>
        <v>50</v>
      </c>
      <c r="F60" s="107"/>
      <c r="G60" s="31" t="s">
        <v>279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 hidden="1">
      <c r="A61" s="20">
        <f t="shared" si="4"/>
        <v>27</v>
      </c>
      <c r="B61" s="142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0</v>
      </c>
      <c r="E61" s="107">
        <f>D61-C61</f>
        <v>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5" customFormat="1" ht="17.25" hidden="1">
      <c r="A62" s="316">
        <v>31.1</v>
      </c>
      <c r="B62" s="317" t="str">
        <f>+'Dramakan hosqer'!B68</f>
        <v>շահութահարկի գծով</v>
      </c>
      <c r="C62" s="319"/>
      <c r="D62" s="319">
        <f>+'Dramakan hosqer'!F68</f>
        <v>0</v>
      </c>
      <c r="E62" s="387">
        <f>D62-C62</f>
        <v>0</v>
      </c>
      <c r="F62" s="388"/>
      <c r="G62" s="389"/>
      <c r="H62" s="324"/>
      <c r="I62" s="324"/>
      <c r="J62" s="324"/>
      <c r="K62" s="324"/>
      <c r="L62" s="324"/>
      <c r="M62" s="324"/>
      <c r="N62" s="390"/>
      <c r="O62" s="390"/>
      <c r="P62" s="390"/>
      <c r="Q62" s="390"/>
      <c r="R62" s="390"/>
      <c r="S62" s="390"/>
      <c r="T62" s="390"/>
    </row>
    <row r="63" spans="1:20" s="325" customFormat="1" ht="17.25" hidden="1">
      <c r="A63" s="316">
        <v>31.2</v>
      </c>
      <c r="B63" s="317" t="str">
        <f>+'Dramakan hosqer'!B69</f>
        <v>ԱԱՀ-ի գծով</v>
      </c>
      <c r="C63" s="319"/>
      <c r="D63" s="319">
        <f>+'Dramakan hosqer'!F69</f>
        <v>0</v>
      </c>
      <c r="E63" s="387">
        <f t="shared" si="0"/>
        <v>0</v>
      </c>
      <c r="F63" s="388"/>
      <c r="G63" s="389"/>
      <c r="H63" s="324"/>
      <c r="I63" s="324"/>
      <c r="J63" s="324"/>
      <c r="K63" s="324"/>
      <c r="L63" s="324"/>
      <c r="M63" s="324"/>
      <c r="N63" s="390"/>
      <c r="O63" s="390"/>
      <c r="P63" s="390"/>
      <c r="Q63" s="390"/>
      <c r="R63" s="390"/>
      <c r="S63" s="390"/>
      <c r="T63" s="390"/>
    </row>
    <row r="64" spans="1:20" s="325" customFormat="1" ht="17.25" hidden="1">
      <c r="A64" s="316">
        <v>25.1</v>
      </c>
      <c r="B64" s="317" t="str">
        <f>+'Dramakan hosqer'!B70</f>
        <v xml:space="preserve">չփոխհատուցվող հարկերի գծով </v>
      </c>
      <c r="C64" s="319"/>
      <c r="D64" s="319">
        <f>+'Dramakan hosqer'!F70</f>
        <v>0</v>
      </c>
      <c r="E64" s="387">
        <f t="shared" si="0"/>
        <v>0</v>
      </c>
      <c r="F64" s="388"/>
      <c r="G64" s="389"/>
      <c r="H64" s="324"/>
      <c r="I64" s="324"/>
      <c r="J64" s="324"/>
      <c r="K64" s="324"/>
      <c r="L64" s="324"/>
      <c r="M64" s="324"/>
      <c r="N64" s="390"/>
      <c r="O64" s="390"/>
      <c r="P64" s="390"/>
      <c r="Q64" s="390"/>
      <c r="R64" s="390"/>
      <c r="S64" s="390"/>
      <c r="T64" s="390"/>
    </row>
    <row r="65" spans="1:20" s="18" customFormat="1" ht="17.25">
      <c r="A65" s="22">
        <f>+A61+1</f>
        <v>28</v>
      </c>
      <c r="B65" s="142" t="str">
        <f>+'Dramakan hosqer'!B71</f>
        <v>Կրեդիտորական պարտքի մարման գծով</v>
      </c>
      <c r="C65" s="107">
        <v>46.5</v>
      </c>
      <c r="D65" s="107">
        <f>+'Dramakan hosqer'!F71</f>
        <v>334</v>
      </c>
      <c r="E65" s="107">
        <f t="shared" si="0"/>
        <v>287.5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29</v>
      </c>
      <c r="B66" s="142" t="str">
        <f>+'Dramakan hosqer'!B72</f>
        <v>Այլ արտահոսքերի գծով</v>
      </c>
      <c r="C66" s="107"/>
      <c r="D66" s="107">
        <f>+'Dramakan hosqer'!F72</f>
        <v>0</v>
      </c>
      <c r="E66" s="107">
        <f t="shared" si="0"/>
        <v>0</v>
      </c>
      <c r="F66" s="107"/>
      <c r="G66" s="31" t="s">
        <v>196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8" t="s">
        <v>58</v>
      </c>
      <c r="C67" s="105">
        <f>+C68+C75</f>
        <v>34.799999999999997</v>
      </c>
      <c r="D67" s="105">
        <f>+D68+D75</f>
        <v>795</v>
      </c>
      <c r="E67" s="105">
        <f t="shared" si="0"/>
        <v>760.2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2" t="str">
        <f>+'Dramakan hosqer'!B74</f>
        <v>Հիմնական միջոցների ձեռքբերում, այդ թվում՝</v>
      </c>
      <c r="C68" s="107">
        <f>SUM(C69:C74)</f>
        <v>34.799999999999997</v>
      </c>
      <c r="D68" s="107">
        <f>SUM(D69:D74)</f>
        <v>795</v>
      </c>
      <c r="E68" s="107">
        <f t="shared" si="0"/>
        <v>760.2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5" customFormat="1" ht="40.5">
      <c r="A69" s="316">
        <v>1.1000000000000001</v>
      </c>
      <c r="B69" s="317" t="str">
        <f>+'Dramakan hosqer'!B75</f>
        <v>գրասենյակային և տնտեսական գույք</v>
      </c>
      <c r="C69" s="319"/>
      <c r="D69" s="319">
        <f>+'Dramakan hosqer'!F75</f>
        <v>0</v>
      </c>
      <c r="E69" s="387">
        <f t="shared" ref="E69:E82" si="5">D69-C69</f>
        <v>0</v>
      </c>
      <c r="F69" s="388" t="s">
        <v>296</v>
      </c>
      <c r="G69" s="389"/>
      <c r="H69" s="324"/>
      <c r="I69" s="324"/>
      <c r="J69" s="324"/>
      <c r="K69" s="324"/>
      <c r="L69" s="324"/>
      <c r="M69" s="324"/>
      <c r="N69" s="390"/>
      <c r="O69" s="390"/>
      <c r="P69" s="390"/>
      <c r="Q69" s="390"/>
      <c r="R69" s="390"/>
      <c r="S69" s="390"/>
      <c r="T69" s="390"/>
    </row>
    <row r="70" spans="1:20" s="325" customFormat="1" ht="17.25">
      <c r="A70" s="316">
        <v>1.1000000000000001</v>
      </c>
      <c r="B70" s="317" t="str">
        <f>+'Dramakan hosqer'!B76</f>
        <v>համակարգչային սարքավորումներ / տեխնիկա</v>
      </c>
      <c r="C70" s="319"/>
      <c r="D70" s="319">
        <f>+'Dramakan hosqer'!F76</f>
        <v>0</v>
      </c>
      <c r="E70" s="387">
        <f>D70-C70</f>
        <v>0</v>
      </c>
      <c r="F70" s="388" t="s">
        <v>297</v>
      </c>
      <c r="G70" s="389"/>
      <c r="H70" s="324"/>
      <c r="I70" s="324"/>
      <c r="J70" s="324"/>
      <c r="K70" s="324"/>
      <c r="L70" s="324"/>
      <c r="M70" s="324"/>
      <c r="N70" s="390"/>
      <c r="O70" s="390"/>
      <c r="P70" s="390"/>
      <c r="Q70" s="390"/>
      <c r="R70" s="390"/>
      <c r="S70" s="390"/>
      <c r="T70" s="390"/>
    </row>
    <row r="71" spans="1:20" s="325" customFormat="1" ht="17.25">
      <c r="A71" s="316">
        <v>1.3</v>
      </c>
      <c r="B71" s="317" t="str">
        <f>+'Dramakan hosqer'!B77</f>
        <v>մեքենաներ և սարքավորումներ</v>
      </c>
      <c r="C71" s="319">
        <v>34.799999999999997</v>
      </c>
      <c r="D71" s="319">
        <f>+'Dramakan hosqer'!F77</f>
        <v>795</v>
      </c>
      <c r="E71" s="387">
        <f t="shared" si="5"/>
        <v>760.2</v>
      </c>
      <c r="F71" s="388" t="s">
        <v>295</v>
      </c>
      <c r="G71" s="389"/>
      <c r="H71" s="324"/>
      <c r="I71" s="324"/>
      <c r="J71" s="324"/>
      <c r="K71" s="324"/>
      <c r="L71" s="324"/>
      <c r="M71" s="324"/>
      <c r="N71" s="390"/>
      <c r="O71" s="390"/>
      <c r="P71" s="390"/>
      <c r="Q71" s="390"/>
      <c r="R71" s="390"/>
      <c r="S71" s="390"/>
      <c r="T71" s="390"/>
    </row>
    <row r="72" spans="1:20" s="325" customFormat="1" ht="17.25" hidden="1">
      <c r="A72" s="316">
        <v>1.4</v>
      </c>
      <c r="B72" s="317" t="str">
        <f>+'Dramakan hosqer'!B78</f>
        <v>սպորտային գույք</v>
      </c>
      <c r="C72" s="319"/>
      <c r="D72" s="319">
        <f>+'Dramakan hosqer'!F78</f>
        <v>0</v>
      </c>
      <c r="E72" s="387">
        <f t="shared" si="5"/>
        <v>0</v>
      </c>
      <c r="F72" s="388"/>
      <c r="G72" s="389"/>
      <c r="H72" s="324"/>
      <c r="I72" s="324"/>
      <c r="J72" s="324"/>
      <c r="K72" s="324"/>
      <c r="L72" s="324"/>
      <c r="M72" s="324"/>
      <c r="N72" s="390"/>
      <c r="O72" s="390"/>
      <c r="P72" s="390"/>
      <c r="Q72" s="390"/>
      <c r="R72" s="390"/>
      <c r="S72" s="390"/>
      <c r="T72" s="390"/>
    </row>
    <row r="73" spans="1:20" s="325" customFormat="1" ht="17.25" hidden="1">
      <c r="A73" s="316">
        <v>1.5</v>
      </c>
      <c r="B73" s="317" t="str">
        <f>+'Dramakan hosqer'!B79</f>
        <v>գրականություն</v>
      </c>
      <c r="C73" s="319"/>
      <c r="D73" s="319">
        <f>+'Dramakan hosqer'!F79</f>
        <v>0</v>
      </c>
      <c r="E73" s="387">
        <f>D73-C73</f>
        <v>0</v>
      </c>
      <c r="F73" s="388"/>
      <c r="G73" s="389"/>
      <c r="H73" s="324"/>
      <c r="I73" s="324"/>
      <c r="J73" s="324"/>
      <c r="K73" s="324"/>
      <c r="L73" s="324"/>
      <c r="M73" s="324"/>
      <c r="N73" s="390"/>
      <c r="O73" s="390"/>
      <c r="P73" s="390"/>
      <c r="Q73" s="390"/>
      <c r="R73" s="390"/>
      <c r="S73" s="390"/>
      <c r="T73" s="390"/>
    </row>
    <row r="74" spans="1:20" s="325" customFormat="1" ht="17.25" hidden="1">
      <c r="A74" s="316">
        <v>1.6</v>
      </c>
      <c r="B74" s="317">
        <f>+'Dramakan hosqer'!B80</f>
        <v>0</v>
      </c>
      <c r="C74" s="319"/>
      <c r="D74" s="319">
        <f>+'Dramakan hosqer'!F80</f>
        <v>0</v>
      </c>
      <c r="E74" s="387">
        <f>D74-C74</f>
        <v>0</v>
      </c>
      <c r="F74" s="388"/>
      <c r="G74" s="31" t="s">
        <v>279</v>
      </c>
      <c r="H74" s="324"/>
      <c r="I74" s="324"/>
      <c r="J74" s="324"/>
      <c r="K74" s="324"/>
      <c r="L74" s="324"/>
      <c r="M74" s="324"/>
      <c r="N74" s="390"/>
      <c r="O74" s="390"/>
      <c r="P74" s="390"/>
      <c r="Q74" s="390"/>
      <c r="R74" s="390"/>
      <c r="S74" s="390"/>
      <c r="T74" s="390"/>
    </row>
    <row r="75" spans="1:20" s="18" customFormat="1" ht="34.5" hidden="1">
      <c r="A75" s="22">
        <v>2</v>
      </c>
      <c r="B75" s="372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5" customFormat="1" ht="17.25" hidden="1">
      <c r="A76" s="316">
        <v>2.1</v>
      </c>
      <c r="B76" s="317" t="str">
        <f>+'Dramakan hosqer'!B82</f>
        <v>ամրացված գույքի (շենք)</v>
      </c>
      <c r="C76" s="319"/>
      <c r="D76" s="319">
        <f>+'Dramakan hosqer'!F82</f>
        <v>0</v>
      </c>
      <c r="E76" s="387">
        <f t="shared" si="5"/>
        <v>0</v>
      </c>
      <c r="F76" s="388"/>
      <c r="G76" s="389"/>
      <c r="H76" s="324"/>
      <c r="I76" s="324"/>
      <c r="J76" s="324"/>
      <c r="K76" s="324"/>
      <c r="L76" s="324"/>
      <c r="M76" s="324"/>
      <c r="N76" s="390"/>
      <c r="O76" s="390"/>
      <c r="P76" s="390"/>
      <c r="Q76" s="390"/>
      <c r="R76" s="390"/>
      <c r="S76" s="390"/>
      <c r="T76" s="390"/>
    </row>
    <row r="77" spans="1:20" s="325" customFormat="1" ht="17.25" hidden="1">
      <c r="A77" s="316">
        <v>2.2000000000000002</v>
      </c>
      <c r="B77" s="317" t="str">
        <f>+'Dramakan hosqer'!B83</f>
        <v>հիմնական միջոցի</v>
      </c>
      <c r="C77" s="319"/>
      <c r="D77" s="319">
        <f>+'Dramakan hosqer'!F83</f>
        <v>0</v>
      </c>
      <c r="E77" s="387">
        <f t="shared" si="5"/>
        <v>0</v>
      </c>
      <c r="F77" s="388"/>
      <c r="G77" s="389"/>
      <c r="H77" s="324"/>
      <c r="I77" s="324"/>
      <c r="J77" s="324"/>
      <c r="K77" s="324"/>
      <c r="L77" s="324"/>
      <c r="M77" s="324"/>
      <c r="N77" s="390"/>
      <c r="O77" s="390"/>
      <c r="P77" s="390"/>
      <c r="Q77" s="390"/>
      <c r="R77" s="390"/>
      <c r="S77" s="390"/>
      <c r="T77" s="390"/>
    </row>
    <row r="78" spans="1:20" s="325" customFormat="1" ht="17.25" hidden="1">
      <c r="A78" s="316">
        <v>2.2999999999999998</v>
      </c>
      <c r="B78" s="317" t="str">
        <f>+'Dramakan hosqer'!B84</f>
        <v>նախագծանախահաշվային փաստաթղթերի գծով</v>
      </c>
      <c r="C78" s="319"/>
      <c r="D78" s="319">
        <f>+'Dramakan hosqer'!F84</f>
        <v>0</v>
      </c>
      <c r="E78" s="387">
        <f t="shared" si="5"/>
        <v>0</v>
      </c>
      <c r="F78" s="388"/>
      <c r="G78" s="389"/>
      <c r="H78" s="324"/>
      <c r="I78" s="324"/>
      <c r="J78" s="324"/>
      <c r="K78" s="324"/>
      <c r="L78" s="324"/>
      <c r="M78" s="324"/>
      <c r="N78" s="390"/>
      <c r="O78" s="390"/>
      <c r="P78" s="390"/>
      <c r="Q78" s="390"/>
      <c r="R78" s="390"/>
      <c r="S78" s="390"/>
      <c r="T78" s="390"/>
    </row>
    <row r="79" spans="1:20" s="18" customFormat="1" ht="34.5" hidden="1">
      <c r="A79" s="58" t="s">
        <v>56</v>
      </c>
      <c r="B79" s="338" t="s">
        <v>142</v>
      </c>
      <c r="C79" s="105">
        <f>SUM(C80:C81)</f>
        <v>0</v>
      </c>
      <c r="D79" s="105">
        <f>SUM(D80:D81)</f>
        <v>0</v>
      </c>
      <c r="E79" s="105">
        <f t="shared" si="5"/>
        <v>0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hosqer'!B86</f>
        <v>Սննդի գծով</v>
      </c>
      <c r="C80" s="107"/>
      <c r="D80" s="107">
        <f>+'Dramakan hosqer'!F86</f>
        <v>0</v>
      </c>
      <c r="E80" s="107">
        <f>D80-C80</f>
        <v>0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7" t="s">
        <v>38</v>
      </c>
      <c r="B82" s="338" t="s">
        <v>39</v>
      </c>
      <c r="C82" s="105">
        <f>C6+C7-C24</f>
        <v>9373.1000000000349</v>
      </c>
      <c r="D82" s="105">
        <f>D6+D7-D24</f>
        <v>9309.960000000021</v>
      </c>
      <c r="E82" s="105">
        <f t="shared" si="5"/>
        <v>-63.14000000001397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425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4" t="s">
        <v>2</v>
      </c>
      <c r="C84" s="66"/>
      <c r="D84" s="455" t="str">
        <f>+'Ekamut-caxs'!D75</f>
        <v>Անուշ Գևորգյան</v>
      </c>
      <c r="E84" s="452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3"/>
      <c r="D85" s="454" t="s">
        <v>92</v>
      </c>
      <c r="E85" s="454"/>
      <c r="F85" s="40"/>
    </row>
    <row r="86" spans="1:20" ht="22.5" customHeight="1">
      <c r="B86" s="374" t="s">
        <v>6</v>
      </c>
      <c r="C86" s="66"/>
      <c r="D86" s="452" t="str">
        <f>+'Ekamut-caxs'!D77</f>
        <v>Կարինե Թումասյան</v>
      </c>
      <c r="E86" s="452"/>
      <c r="F86" s="44"/>
    </row>
    <row r="87" spans="1:20" ht="12" customHeight="1">
      <c r="B87" s="64"/>
      <c r="C87" s="66"/>
      <c r="D87" s="454" t="s">
        <v>92</v>
      </c>
      <c r="E87" s="454"/>
      <c r="F87" s="40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A49" sqref="A49:XFD49"/>
    </sheetView>
  </sheetViews>
  <sheetFormatPr defaultColWidth="9.140625" defaultRowHeight="13.5"/>
  <cols>
    <col min="1" max="1" width="5.4257812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1" t="s">
        <v>67</v>
      </c>
      <c r="B1" s="461"/>
      <c r="C1" s="461"/>
      <c r="D1" s="461"/>
      <c r="E1" s="4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62" t="str">
        <f>+'Ekamut-caxs'!A7:D7</f>
        <v xml:space="preserve">«Երևանի հ․59 մսուր-մանկապարտեզ» ՀՈԱԿ-ի </v>
      </c>
      <c r="B2" s="463"/>
      <c r="C2" s="463"/>
      <c r="D2" s="463"/>
      <c r="E2" s="46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4" t="s">
        <v>145</v>
      </c>
      <c r="B3" s="464"/>
      <c r="C3" s="464"/>
      <c r="D3" s="464"/>
      <c r="E3" s="46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5" t="s">
        <v>255</v>
      </c>
      <c r="B4" s="465"/>
      <c r="C4" s="465"/>
      <c r="D4" s="465"/>
      <c r="E4" s="465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6" t="s">
        <v>150</v>
      </c>
      <c r="B7" s="467"/>
      <c r="C7" s="467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814.69999999999993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6.5" customHeight="1">
      <c r="A9" s="78">
        <v>1.1000000000000001</v>
      </c>
      <c r="B9" s="79" t="s">
        <v>152</v>
      </c>
      <c r="C9" s="78" t="s">
        <v>153</v>
      </c>
      <c r="D9" s="10"/>
      <c r="E9" s="10"/>
    </row>
    <row r="10" spans="1:22">
      <c r="A10" s="78">
        <v>1.2</v>
      </c>
      <c r="B10" s="79" t="s">
        <v>154</v>
      </c>
      <c r="C10" s="78" t="s">
        <v>155</v>
      </c>
      <c r="D10" s="10"/>
      <c r="E10" s="10"/>
    </row>
    <row r="11" spans="1:22">
      <c r="A11" s="78">
        <v>1.3</v>
      </c>
      <c r="B11" s="79" t="s">
        <v>156</v>
      </c>
      <c r="C11" s="78" t="s">
        <v>157</v>
      </c>
      <c r="D11" s="10">
        <v>41.5</v>
      </c>
      <c r="E11" s="10" t="s">
        <v>290</v>
      </c>
    </row>
    <row r="12" spans="1:22">
      <c r="A12" s="78">
        <v>1.4</v>
      </c>
      <c r="B12" s="80" t="s">
        <v>158</v>
      </c>
      <c r="C12" s="81" t="s">
        <v>159</v>
      </c>
      <c r="D12" s="10"/>
      <c r="E12" s="10"/>
    </row>
    <row r="13" spans="1:22">
      <c r="A13" s="78">
        <v>1.5</v>
      </c>
      <c r="B13" s="80"/>
      <c r="C13" s="78" t="s">
        <v>160</v>
      </c>
      <c r="D13" s="10"/>
      <c r="E13" s="10"/>
    </row>
    <row r="14" spans="1:22">
      <c r="A14" s="78">
        <v>1.6</v>
      </c>
      <c r="B14" s="79" t="s">
        <v>193</v>
      </c>
      <c r="C14" s="78" t="s">
        <v>161</v>
      </c>
      <c r="D14" s="10"/>
      <c r="E14" s="10"/>
    </row>
    <row r="15" spans="1:22">
      <c r="A15" s="78">
        <v>1.7</v>
      </c>
      <c r="B15" s="80"/>
      <c r="C15" s="9" t="s">
        <v>291</v>
      </c>
      <c r="D15" s="424"/>
      <c r="E15" s="10"/>
    </row>
    <row r="16" spans="1:22">
      <c r="A16" s="78">
        <v>1.8</v>
      </c>
      <c r="B16" s="80"/>
      <c r="C16" s="82" t="s">
        <v>183</v>
      </c>
      <c r="D16" s="10">
        <v>89.8</v>
      </c>
      <c r="E16" s="10" t="s">
        <v>290</v>
      </c>
    </row>
    <row r="17" spans="1:22">
      <c r="A17" s="78">
        <v>1.9</v>
      </c>
      <c r="B17" s="80"/>
      <c r="C17" s="78"/>
      <c r="D17" s="10"/>
      <c r="E17" s="10"/>
    </row>
    <row r="18" spans="1:22">
      <c r="A18" s="83">
        <v>2</v>
      </c>
      <c r="B18" s="80"/>
      <c r="C18" s="82"/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162</v>
      </c>
      <c r="C23" s="78" t="s">
        <v>36</v>
      </c>
      <c r="D23" s="10"/>
      <c r="E23" s="10"/>
    </row>
    <row r="24" spans="1:22">
      <c r="A24" s="78">
        <v>2.6</v>
      </c>
      <c r="B24" s="80" t="s">
        <v>162</v>
      </c>
      <c r="C24" s="78" t="s">
        <v>48</v>
      </c>
      <c r="D24" s="10"/>
      <c r="E24" s="10"/>
    </row>
    <row r="25" spans="1:22" ht="40.5">
      <c r="A25" s="78">
        <v>2.7</v>
      </c>
      <c r="B25" s="80" t="s">
        <v>162</v>
      </c>
      <c r="C25" s="78" t="s">
        <v>163</v>
      </c>
      <c r="D25" s="10">
        <v>654</v>
      </c>
      <c r="E25" s="10" t="s">
        <v>299</v>
      </c>
    </row>
    <row r="26" spans="1:22">
      <c r="A26" s="78">
        <v>2.8</v>
      </c>
      <c r="B26" s="80" t="s">
        <v>162</v>
      </c>
      <c r="C26" s="78" t="s">
        <v>164</v>
      </c>
      <c r="D26" s="10"/>
      <c r="E26" s="10"/>
    </row>
    <row r="27" spans="1:22" ht="20.25" customHeight="1">
      <c r="A27" s="78">
        <v>2.9</v>
      </c>
      <c r="B27" s="79" t="s">
        <v>165</v>
      </c>
      <c r="C27" s="78" t="s">
        <v>166</v>
      </c>
      <c r="D27" s="10">
        <v>23.4</v>
      </c>
      <c r="E27" s="10" t="s">
        <v>290</v>
      </c>
    </row>
    <row r="28" spans="1:22">
      <c r="A28" s="84">
        <v>2.1</v>
      </c>
      <c r="B28" s="80" t="s">
        <v>167</v>
      </c>
      <c r="C28" s="78" t="s">
        <v>168</v>
      </c>
      <c r="D28" s="10"/>
      <c r="E28" s="10"/>
    </row>
    <row r="29" spans="1:22">
      <c r="A29" s="84">
        <v>2.11</v>
      </c>
      <c r="B29" s="80"/>
      <c r="C29" s="82" t="s">
        <v>169</v>
      </c>
      <c r="D29" s="10">
        <v>6</v>
      </c>
      <c r="E29" s="10" t="s">
        <v>290</v>
      </c>
    </row>
    <row r="30" spans="1:22" s="59" customFormat="1" ht="28.5">
      <c r="A30" s="74">
        <v>2</v>
      </c>
      <c r="B30" s="85" t="s">
        <v>170</v>
      </c>
      <c r="C30" s="74"/>
      <c r="D30" s="76"/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171</v>
      </c>
      <c r="D31" s="10"/>
      <c r="E31" s="10"/>
    </row>
    <row r="32" spans="1:22">
      <c r="A32" s="78">
        <v>2.2000000000000002</v>
      </c>
      <c r="B32" s="80" t="s">
        <v>172</v>
      </c>
      <c r="C32" s="78" t="s">
        <v>173</v>
      </c>
      <c r="D32" s="10"/>
      <c r="E32" s="10"/>
    </row>
    <row r="33" spans="1:22">
      <c r="A33" s="78">
        <v>2.2999999999999998</v>
      </c>
      <c r="B33" s="80" t="s">
        <v>172</v>
      </c>
      <c r="C33" s="78" t="s">
        <v>174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814.69999999999993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6" t="s">
        <v>175</v>
      </c>
      <c r="B35" s="467"/>
      <c r="C35" s="467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152</v>
      </c>
      <c r="C36" s="78" t="s">
        <v>153</v>
      </c>
      <c r="D36" s="10">
        <v>162.19999999999999</v>
      </c>
      <c r="E36" s="10" t="s">
        <v>290</v>
      </c>
    </row>
    <row r="37" spans="1:22">
      <c r="A37" s="78">
        <v>1.2</v>
      </c>
      <c r="B37" s="79" t="s">
        <v>154</v>
      </c>
      <c r="C37" s="78" t="s">
        <v>155</v>
      </c>
      <c r="D37" s="10">
        <v>67.5</v>
      </c>
      <c r="E37" s="10" t="s">
        <v>290</v>
      </c>
    </row>
    <row r="38" spans="1:22">
      <c r="A38" s="78">
        <v>1.3</v>
      </c>
      <c r="B38" s="79" t="s">
        <v>156</v>
      </c>
      <c r="C38" s="78" t="s">
        <v>157</v>
      </c>
      <c r="D38" s="10"/>
      <c r="E38" s="10"/>
    </row>
    <row r="39" spans="1:22">
      <c r="A39" s="78">
        <v>1.4</v>
      </c>
      <c r="B39" s="80" t="s">
        <v>158</v>
      </c>
      <c r="C39" s="81" t="s">
        <v>159</v>
      </c>
      <c r="D39" s="10"/>
      <c r="E39" s="10"/>
    </row>
    <row r="40" spans="1:22">
      <c r="A40" s="78">
        <v>1.5</v>
      </c>
      <c r="B40" s="80"/>
      <c r="C40" s="78" t="s">
        <v>160</v>
      </c>
      <c r="D40" s="10"/>
      <c r="E40" s="10"/>
    </row>
    <row r="41" spans="1:22">
      <c r="A41" s="78">
        <v>1.6</v>
      </c>
      <c r="B41" s="79" t="s">
        <v>193</v>
      </c>
      <c r="C41" s="78" t="s">
        <v>161</v>
      </c>
      <c r="D41" s="10"/>
      <c r="E41" s="10"/>
    </row>
    <row r="42" spans="1:22" ht="27">
      <c r="A42" s="78">
        <v>1.7</v>
      </c>
      <c r="B42" s="80"/>
      <c r="C42" s="78" t="s">
        <v>184</v>
      </c>
      <c r="D42" s="10"/>
      <c r="E42" s="10"/>
    </row>
    <row r="43" spans="1:22">
      <c r="A43" s="78">
        <v>1.8</v>
      </c>
      <c r="B43" s="80"/>
      <c r="C43" s="82" t="s">
        <v>183</v>
      </c>
      <c r="D43" s="10">
        <v>8.3000000000000007</v>
      </c>
      <c r="E43" s="10" t="s">
        <v>290</v>
      </c>
    </row>
    <row r="44" spans="1:22">
      <c r="A44" s="78">
        <v>1.9</v>
      </c>
      <c r="B44" s="80"/>
      <c r="C44" s="82" t="s">
        <v>223</v>
      </c>
      <c r="D44" s="10">
        <v>96</v>
      </c>
      <c r="E44" s="10" t="s">
        <v>290</v>
      </c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162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162</v>
      </c>
      <c r="C48" s="78" t="s">
        <v>48</v>
      </c>
      <c r="D48" s="10"/>
      <c r="E48" s="10"/>
    </row>
    <row r="49" spans="1:22">
      <c r="A49" s="78">
        <v>2.4</v>
      </c>
      <c r="B49" s="80" t="s">
        <v>162</v>
      </c>
      <c r="C49" s="78" t="s">
        <v>163</v>
      </c>
      <c r="D49" s="10"/>
      <c r="E49" s="10"/>
    </row>
    <row r="50" spans="1:22">
      <c r="A50" s="78">
        <v>2.5</v>
      </c>
      <c r="B50" s="80" t="s">
        <v>162</v>
      </c>
      <c r="C50" s="78" t="s">
        <v>164</v>
      </c>
      <c r="D50" s="10"/>
      <c r="E50" s="10"/>
    </row>
    <row r="51" spans="1:22">
      <c r="A51" s="78">
        <v>2.6</v>
      </c>
      <c r="B51" s="79" t="s">
        <v>165</v>
      </c>
      <c r="C51" s="78" t="s">
        <v>166</v>
      </c>
      <c r="D51" s="10"/>
      <c r="E51" s="10"/>
    </row>
    <row r="52" spans="1:22">
      <c r="A52" s="78">
        <v>2.7</v>
      </c>
      <c r="B52" s="80" t="s">
        <v>167</v>
      </c>
      <c r="C52" s="78" t="s">
        <v>168</v>
      </c>
      <c r="D52" s="10"/>
      <c r="E52" s="10"/>
    </row>
    <row r="53" spans="1:22">
      <c r="A53" s="78">
        <v>2.8</v>
      </c>
      <c r="B53" s="80"/>
      <c r="C53" s="82" t="s">
        <v>169</v>
      </c>
      <c r="D53" s="10"/>
      <c r="E53" s="10"/>
    </row>
    <row r="54" spans="1:22" ht="28.5">
      <c r="A54" s="78"/>
      <c r="B54" s="75" t="s">
        <v>176</v>
      </c>
      <c r="C54" s="9"/>
      <c r="D54" s="76">
        <f>SUM(D55:D58)</f>
        <v>10338.200000000001</v>
      </c>
      <c r="E54" s="10"/>
      <c r="F54" s="113">
        <f>SUM(D36:D53)</f>
        <v>334</v>
      </c>
      <c r="G54" s="113">
        <f>+D59-D54-F54</f>
        <v>0</v>
      </c>
    </row>
    <row r="55" spans="1:22" ht="33">
      <c r="A55" s="78">
        <v>1.1000000000000001</v>
      </c>
      <c r="B55" s="106"/>
      <c r="C55" s="362" t="s">
        <v>182</v>
      </c>
      <c r="D55" s="83">
        <v>10338.200000000001</v>
      </c>
      <c r="E55" s="10"/>
    </row>
    <row r="56" spans="1:22" ht="27">
      <c r="A56" s="78">
        <v>1.2</v>
      </c>
      <c r="B56" s="91"/>
      <c r="C56" s="78" t="s">
        <v>171</v>
      </c>
      <c r="D56" s="10"/>
      <c r="E56" s="78"/>
    </row>
    <row r="57" spans="1:22">
      <c r="A57" s="78">
        <v>1.3</v>
      </c>
      <c r="B57" s="80" t="s">
        <v>167</v>
      </c>
      <c r="C57" s="78" t="s">
        <v>173</v>
      </c>
      <c r="D57" s="10"/>
      <c r="E57" s="10"/>
    </row>
    <row r="58" spans="1:22">
      <c r="A58" s="78">
        <v>1.4</v>
      </c>
      <c r="B58" s="80" t="s">
        <v>167</v>
      </c>
      <c r="C58" s="78" t="s">
        <v>174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10672.2</v>
      </c>
      <c r="E59" s="95"/>
      <c r="F59" s="274">
        <f>+D59-D55</f>
        <v>334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177</v>
      </c>
    </row>
    <row r="62" spans="1:22" ht="59.25" customHeight="1">
      <c r="A62" s="97">
        <v>1</v>
      </c>
      <c r="B62" s="98" t="s">
        <v>276</v>
      </c>
      <c r="C62" s="94">
        <f>+'Dramakani hamematakan'!C82</f>
        <v>9373.1000000000349</v>
      </c>
      <c r="D62" s="456" t="s">
        <v>178</v>
      </c>
      <c r="E62" s="457"/>
    </row>
    <row r="63" spans="1:22" ht="36.75" customHeight="1"/>
    <row r="64" spans="1:22" s="59" customFormat="1" ht="25.5" customHeight="1">
      <c r="A64" s="99"/>
      <c r="B64" s="167" t="s">
        <v>2</v>
      </c>
      <c r="C64" s="168"/>
      <c r="D64" s="458" t="str">
        <f>+'Ekamut-caxs'!D75</f>
        <v>Անուշ Գևորգյան</v>
      </c>
      <c r="E64" s="458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59" t="s">
        <v>92</v>
      </c>
      <c r="E65" s="459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58" t="str">
        <f>+'Ekamut-caxs'!D77</f>
        <v>Կարինե Թումասյան</v>
      </c>
      <c r="E66" s="458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60" t="s">
        <v>92</v>
      </c>
      <c r="E67" s="46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58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A49" sqref="A49:XFD49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0.85546875" style="212" customWidth="1"/>
    <col min="8" max="8" width="17.140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7.140625" style="212" customWidth="1"/>
    <col min="14" max="14" width="13.2851562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7" t="s">
        <v>67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 s="210" customFormat="1" ht="21.75" customHeight="1">
      <c r="A2" s="476" t="str">
        <f>+'Ekamut-caxs'!A7</f>
        <v xml:space="preserve">«Երևանի հ․59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210" customFormat="1" ht="21" customHeight="1">
      <c r="A3" s="476" t="s">
        <v>93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ht="21" customHeight="1" thickBot="1"/>
    <row r="5" spans="1:15" s="214" customFormat="1" ht="19.5" customHeight="1">
      <c r="A5" s="468" t="s">
        <v>114</v>
      </c>
      <c r="B5" s="470" t="s">
        <v>94</v>
      </c>
      <c r="C5" s="472" t="s">
        <v>95</v>
      </c>
      <c r="D5" s="473"/>
      <c r="E5" s="473"/>
      <c r="F5" s="474"/>
      <c r="G5" s="472" t="s">
        <v>96</v>
      </c>
      <c r="H5" s="473"/>
      <c r="I5" s="473"/>
      <c r="J5" s="474"/>
      <c r="K5" s="472" t="s">
        <v>135</v>
      </c>
      <c r="L5" s="473"/>
      <c r="M5" s="473"/>
      <c r="N5" s="473"/>
      <c r="O5" s="474"/>
    </row>
    <row r="6" spans="1:15" s="216" customFormat="1" ht="51" customHeight="1">
      <c r="A6" s="469"/>
      <c r="B6" s="471"/>
      <c r="C6" s="396" t="s">
        <v>235</v>
      </c>
      <c r="D6" s="215" t="s">
        <v>219</v>
      </c>
      <c r="E6" s="215" t="s">
        <v>263</v>
      </c>
      <c r="F6" s="397" t="s">
        <v>264</v>
      </c>
      <c r="G6" s="396" t="s">
        <v>236</v>
      </c>
      <c r="H6" s="215" t="s">
        <v>219</v>
      </c>
      <c r="I6" s="215" t="s">
        <v>265</v>
      </c>
      <c r="J6" s="397" t="s">
        <v>264</v>
      </c>
      <c r="K6" s="396" t="s">
        <v>235</v>
      </c>
      <c r="L6" s="215" t="s">
        <v>263</v>
      </c>
      <c r="M6" s="215" t="s">
        <v>266</v>
      </c>
      <c r="N6" s="213" t="s">
        <v>267</v>
      </c>
      <c r="O6" s="410" t="s">
        <v>268</v>
      </c>
    </row>
    <row r="7" spans="1:15" ht="19.5" customHeight="1">
      <c r="A7" s="240">
        <v>1</v>
      </c>
      <c r="B7" s="412" t="s">
        <v>97</v>
      </c>
      <c r="C7" s="398">
        <v>8179</v>
      </c>
      <c r="D7" s="217">
        <v>1175322.3</v>
      </c>
      <c r="E7" s="218">
        <v>8179</v>
      </c>
      <c r="F7" s="399">
        <f>IF((E7&lt;10000), E7*143.7, E7*107.1)</f>
        <v>1175322.2999999998</v>
      </c>
      <c r="G7" s="400">
        <v>9413</v>
      </c>
      <c r="H7" s="293">
        <v>492269</v>
      </c>
      <c r="I7" s="290">
        <f>G7</f>
        <v>9413</v>
      </c>
      <c r="J7" s="399">
        <f>+I7*53.48</f>
        <v>503407.24</v>
      </c>
      <c r="K7" s="400">
        <v>537</v>
      </c>
      <c r="L7" s="400">
        <v>537</v>
      </c>
      <c r="M7" s="297">
        <f>+L7*200.42</f>
        <v>107625.54</v>
      </c>
      <c r="N7" s="295">
        <f>+L7*5.572</f>
        <v>2992.1640000000002</v>
      </c>
      <c r="O7" s="296">
        <f>+N7+M7</f>
        <v>110617.704</v>
      </c>
    </row>
    <row r="8" spans="1:15" ht="19.5" customHeight="1">
      <c r="A8" s="240">
        <v>2</v>
      </c>
      <c r="B8" s="412" t="s">
        <v>98</v>
      </c>
      <c r="C8" s="400">
        <v>6269</v>
      </c>
      <c r="D8" s="293">
        <v>900855.3</v>
      </c>
      <c r="E8" s="218">
        <v>6269</v>
      </c>
      <c r="F8" s="399">
        <f t="shared" ref="F8:F18" si="0">IF((E8&lt;10000), E8*143.7, E8*107.1)</f>
        <v>900855.29999999993</v>
      </c>
      <c r="G8" s="400">
        <v>8668</v>
      </c>
      <c r="H8" s="293">
        <v>452975</v>
      </c>
      <c r="I8" s="290">
        <f t="shared" ref="I8:I18" si="1">G8</f>
        <v>8668</v>
      </c>
      <c r="J8" s="399">
        <f t="shared" ref="J8:J18" si="2">+I8*53.48</f>
        <v>463564.63999999996</v>
      </c>
      <c r="K8" s="400">
        <v>573</v>
      </c>
      <c r="L8" s="400">
        <v>573</v>
      </c>
      <c r="M8" s="297">
        <f t="shared" ref="M8:M18" si="3">+L8*200.42</f>
        <v>114840.65999999999</v>
      </c>
      <c r="N8" s="295">
        <f t="shared" ref="N8:N18" si="4">+L8*5.572</f>
        <v>3192.7559999999999</v>
      </c>
      <c r="O8" s="296">
        <f t="shared" ref="O8:O18" si="5">+N8+M8</f>
        <v>118033.41599999998</v>
      </c>
    </row>
    <row r="9" spans="1:15" ht="19.5" customHeight="1">
      <c r="A9" s="240">
        <v>3</v>
      </c>
      <c r="B9" s="412" t="s">
        <v>99</v>
      </c>
      <c r="C9" s="400">
        <v>4119</v>
      </c>
      <c r="D9" s="293">
        <v>591900.30000000005</v>
      </c>
      <c r="E9" s="218">
        <v>4119</v>
      </c>
      <c r="F9" s="399">
        <f t="shared" si="0"/>
        <v>591900.29999999993</v>
      </c>
      <c r="G9" s="400">
        <v>8718</v>
      </c>
      <c r="H9" s="293">
        <v>456215</v>
      </c>
      <c r="I9" s="290">
        <f t="shared" si="1"/>
        <v>8718</v>
      </c>
      <c r="J9" s="399">
        <f t="shared" si="2"/>
        <v>466238.63999999996</v>
      </c>
      <c r="K9" s="400">
        <v>598</v>
      </c>
      <c r="L9" s="400">
        <v>598</v>
      </c>
      <c r="M9" s="297">
        <f t="shared" si="3"/>
        <v>119851.15999999999</v>
      </c>
      <c r="N9" s="295">
        <f t="shared" si="4"/>
        <v>3332.056</v>
      </c>
      <c r="O9" s="296">
        <f t="shared" si="5"/>
        <v>123183.21599999999</v>
      </c>
    </row>
    <row r="10" spans="1:15" ht="19.5" customHeight="1">
      <c r="A10" s="240">
        <v>4</v>
      </c>
      <c r="B10" s="412" t="s">
        <v>100</v>
      </c>
      <c r="C10" s="400">
        <v>586</v>
      </c>
      <c r="D10" s="293">
        <v>84208.2</v>
      </c>
      <c r="E10" s="218">
        <v>586</v>
      </c>
      <c r="F10" s="399">
        <f t="shared" si="0"/>
        <v>84208.2</v>
      </c>
      <c r="G10" s="400">
        <v>7095</v>
      </c>
      <c r="H10" s="293">
        <v>375106</v>
      </c>
      <c r="I10" s="290">
        <f t="shared" si="1"/>
        <v>7095</v>
      </c>
      <c r="J10" s="399">
        <f t="shared" si="2"/>
        <v>379440.6</v>
      </c>
      <c r="K10" s="400">
        <v>514</v>
      </c>
      <c r="L10" s="400">
        <v>514</v>
      </c>
      <c r="M10" s="297">
        <f t="shared" si="3"/>
        <v>103015.87999999999</v>
      </c>
      <c r="N10" s="295">
        <f t="shared" si="4"/>
        <v>2864.0079999999998</v>
      </c>
      <c r="O10" s="296">
        <f t="shared" si="5"/>
        <v>105879.88799999999</v>
      </c>
    </row>
    <row r="11" spans="1:15" ht="19.5" customHeight="1">
      <c r="A11" s="240">
        <v>5</v>
      </c>
      <c r="B11" s="412" t="s">
        <v>101</v>
      </c>
      <c r="C11" s="401"/>
      <c r="D11" s="220"/>
      <c r="E11" s="218"/>
      <c r="F11" s="399">
        <f t="shared" si="0"/>
        <v>0</v>
      </c>
      <c r="G11" s="400">
        <v>6698</v>
      </c>
      <c r="H11" s="293">
        <v>353750</v>
      </c>
      <c r="I11" s="290">
        <f t="shared" si="1"/>
        <v>6698</v>
      </c>
      <c r="J11" s="399">
        <f t="shared" si="2"/>
        <v>358209.04</v>
      </c>
      <c r="K11" s="400">
        <v>517</v>
      </c>
      <c r="L11" s="400">
        <v>517</v>
      </c>
      <c r="M11" s="297">
        <f t="shared" si="3"/>
        <v>103617.14</v>
      </c>
      <c r="N11" s="295">
        <f t="shared" si="4"/>
        <v>2880.7240000000002</v>
      </c>
      <c r="O11" s="296">
        <f t="shared" si="5"/>
        <v>106497.864</v>
      </c>
    </row>
    <row r="12" spans="1:15" ht="19.5" customHeight="1">
      <c r="A12" s="240">
        <v>6</v>
      </c>
      <c r="B12" s="412" t="s">
        <v>102</v>
      </c>
      <c r="C12" s="401"/>
      <c r="D12" s="220"/>
      <c r="E12" s="218"/>
      <c r="F12" s="399">
        <f t="shared" si="0"/>
        <v>0</v>
      </c>
      <c r="G12" s="400">
        <v>5576</v>
      </c>
      <c r="H12" s="293">
        <v>294759</v>
      </c>
      <c r="I12" s="290">
        <f t="shared" si="1"/>
        <v>5576</v>
      </c>
      <c r="J12" s="399">
        <f t="shared" si="2"/>
        <v>298204.48</v>
      </c>
      <c r="K12" s="400">
        <v>439</v>
      </c>
      <c r="L12" s="400">
        <v>439</v>
      </c>
      <c r="M12" s="297">
        <f t="shared" si="3"/>
        <v>87984.37999999999</v>
      </c>
      <c r="N12" s="295">
        <f t="shared" si="4"/>
        <v>2446.1080000000002</v>
      </c>
      <c r="O12" s="296">
        <f t="shared" si="5"/>
        <v>90430.487999999983</v>
      </c>
    </row>
    <row r="13" spans="1:15" ht="19.5" customHeight="1">
      <c r="A13" s="240">
        <v>7</v>
      </c>
      <c r="B13" s="412" t="s">
        <v>103</v>
      </c>
      <c r="C13" s="401"/>
      <c r="D13" s="220"/>
      <c r="E13" s="218"/>
      <c r="F13" s="399">
        <f t="shared" si="0"/>
        <v>0</v>
      </c>
      <c r="G13" s="400">
        <v>5737</v>
      </c>
      <c r="H13" s="293">
        <v>303138</v>
      </c>
      <c r="I13" s="290">
        <f t="shared" si="1"/>
        <v>5737</v>
      </c>
      <c r="J13" s="399">
        <f t="shared" si="2"/>
        <v>306814.76</v>
      </c>
      <c r="K13" s="400">
        <v>649</v>
      </c>
      <c r="L13" s="400">
        <v>649</v>
      </c>
      <c r="M13" s="297">
        <f t="shared" si="3"/>
        <v>130072.57999999999</v>
      </c>
      <c r="N13" s="295">
        <f t="shared" si="4"/>
        <v>3616.2280000000001</v>
      </c>
      <c r="O13" s="296">
        <f t="shared" si="5"/>
        <v>133688.80799999999</v>
      </c>
    </row>
    <row r="14" spans="1:15" ht="19.5" customHeight="1">
      <c r="A14" s="240">
        <v>8</v>
      </c>
      <c r="B14" s="413" t="s">
        <v>104</v>
      </c>
      <c r="C14" s="401"/>
      <c r="D14" s="220"/>
      <c r="E14" s="218"/>
      <c r="F14" s="399">
        <f t="shared" si="0"/>
        <v>0</v>
      </c>
      <c r="G14" s="400">
        <v>4474</v>
      </c>
      <c r="H14" s="293">
        <v>235765</v>
      </c>
      <c r="I14" s="290">
        <f t="shared" si="1"/>
        <v>4474</v>
      </c>
      <c r="J14" s="399">
        <f t="shared" si="2"/>
        <v>239269.52</v>
      </c>
      <c r="K14" s="400">
        <v>568</v>
      </c>
      <c r="L14" s="400">
        <v>568</v>
      </c>
      <c r="M14" s="297">
        <f t="shared" si="3"/>
        <v>113838.56</v>
      </c>
      <c r="N14" s="295">
        <f t="shared" si="4"/>
        <v>3164.8960000000002</v>
      </c>
      <c r="O14" s="296">
        <f t="shared" si="5"/>
        <v>117003.45599999999</v>
      </c>
    </row>
    <row r="15" spans="1:15" ht="19.5" customHeight="1">
      <c r="A15" s="240">
        <v>9</v>
      </c>
      <c r="B15" s="413" t="s">
        <v>105</v>
      </c>
      <c r="C15" s="401"/>
      <c r="D15" s="220"/>
      <c r="E15" s="218"/>
      <c r="F15" s="399">
        <f t="shared" si="0"/>
        <v>0</v>
      </c>
      <c r="G15" s="400">
        <v>5887</v>
      </c>
      <c r="H15" s="293">
        <v>310919</v>
      </c>
      <c r="I15" s="290">
        <f t="shared" si="1"/>
        <v>5887</v>
      </c>
      <c r="J15" s="399">
        <f t="shared" si="2"/>
        <v>314836.76</v>
      </c>
      <c r="K15" s="400">
        <v>742</v>
      </c>
      <c r="L15" s="400">
        <v>742</v>
      </c>
      <c r="M15" s="297">
        <f t="shared" si="3"/>
        <v>148711.63999999998</v>
      </c>
      <c r="N15" s="295">
        <f t="shared" si="4"/>
        <v>4134.424</v>
      </c>
      <c r="O15" s="296">
        <f t="shared" si="5"/>
        <v>152846.06399999998</v>
      </c>
    </row>
    <row r="16" spans="1:15" ht="19.5" customHeight="1">
      <c r="A16" s="240">
        <v>10</v>
      </c>
      <c r="B16" s="413" t="s">
        <v>106</v>
      </c>
      <c r="C16" s="401">
        <v>1397</v>
      </c>
      <c r="D16" s="220">
        <v>200748.9</v>
      </c>
      <c r="E16" s="218">
        <v>1397</v>
      </c>
      <c r="F16" s="399">
        <f t="shared" si="0"/>
        <v>200748.9</v>
      </c>
      <c r="G16" s="400">
        <v>8841</v>
      </c>
      <c r="H16" s="293">
        <v>465784</v>
      </c>
      <c r="I16" s="290">
        <f t="shared" si="1"/>
        <v>8841</v>
      </c>
      <c r="J16" s="399">
        <f t="shared" si="2"/>
        <v>472816.68</v>
      </c>
      <c r="K16" s="400">
        <v>992</v>
      </c>
      <c r="L16" s="400">
        <v>992</v>
      </c>
      <c r="M16" s="297">
        <f t="shared" si="3"/>
        <v>198816.63999999998</v>
      </c>
      <c r="N16" s="295">
        <f t="shared" si="4"/>
        <v>5527.424</v>
      </c>
      <c r="O16" s="296">
        <f t="shared" si="5"/>
        <v>204344.06399999998</v>
      </c>
    </row>
    <row r="17" spans="1:21" ht="19.5" customHeight="1">
      <c r="A17" s="240">
        <v>11</v>
      </c>
      <c r="B17" s="413" t="s">
        <v>107</v>
      </c>
      <c r="C17" s="402">
        <v>5328</v>
      </c>
      <c r="D17" s="219">
        <v>765633.6</v>
      </c>
      <c r="E17" s="218">
        <v>5328</v>
      </c>
      <c r="F17" s="399">
        <f t="shared" si="0"/>
        <v>765633.6</v>
      </c>
      <c r="G17" s="407">
        <v>8753</v>
      </c>
      <c r="H17" s="294">
        <v>457325</v>
      </c>
      <c r="I17" s="290">
        <f t="shared" si="1"/>
        <v>8753</v>
      </c>
      <c r="J17" s="399">
        <f t="shared" si="2"/>
        <v>468110.43999999994</v>
      </c>
      <c r="K17" s="407">
        <v>1421</v>
      </c>
      <c r="L17" s="407">
        <v>1421</v>
      </c>
      <c r="M17" s="297">
        <f t="shared" si="3"/>
        <v>284796.82</v>
      </c>
      <c r="N17" s="295">
        <f t="shared" si="4"/>
        <v>7917.8119999999999</v>
      </c>
      <c r="O17" s="296">
        <f t="shared" si="5"/>
        <v>292714.63199999998</v>
      </c>
    </row>
    <row r="18" spans="1:21" ht="19.5" customHeight="1">
      <c r="A18" s="240">
        <v>12</v>
      </c>
      <c r="B18" s="413" t="s">
        <v>108</v>
      </c>
      <c r="C18" s="402">
        <v>8784</v>
      </c>
      <c r="D18" s="219">
        <v>1262260.8</v>
      </c>
      <c r="E18" s="218">
        <v>8784</v>
      </c>
      <c r="F18" s="399">
        <f t="shared" si="0"/>
        <v>1262260.7999999998</v>
      </c>
      <c r="G18" s="407">
        <v>10059</v>
      </c>
      <c r="H18" s="294">
        <v>524792</v>
      </c>
      <c r="I18" s="290">
        <f t="shared" si="1"/>
        <v>10059</v>
      </c>
      <c r="J18" s="399">
        <f t="shared" si="2"/>
        <v>537955.31999999995</v>
      </c>
      <c r="K18" s="407">
        <v>691</v>
      </c>
      <c r="L18" s="407">
        <v>691</v>
      </c>
      <c r="M18" s="297">
        <f t="shared" si="3"/>
        <v>138490.22</v>
      </c>
      <c r="N18" s="295">
        <f t="shared" si="4"/>
        <v>3850.252</v>
      </c>
      <c r="O18" s="296">
        <f t="shared" si="5"/>
        <v>142340.47200000001</v>
      </c>
    </row>
    <row r="19" spans="1:21" ht="32.25" customHeight="1" thickBot="1">
      <c r="A19" s="414"/>
      <c r="B19" s="415" t="s">
        <v>90</v>
      </c>
      <c r="C19" s="403">
        <f t="shared" ref="C19:E19" si="6">SUM(C7:C18)</f>
        <v>34662</v>
      </c>
      <c r="D19" s="404">
        <f t="shared" si="6"/>
        <v>4980929.4000000004</v>
      </c>
      <c r="E19" s="405">
        <f t="shared" si="6"/>
        <v>34662</v>
      </c>
      <c r="F19" s="406">
        <f>SUM(F7:F18)</f>
        <v>4980929.3999999994</v>
      </c>
      <c r="G19" s="408">
        <f>SUM(G7:G18)</f>
        <v>89919</v>
      </c>
      <c r="H19" s="409">
        <f>SUM(H7:H18)</f>
        <v>4722797</v>
      </c>
      <c r="I19" s="405">
        <f t="shared" ref="I19:O19" si="7">SUM(I7:I18)</f>
        <v>89919</v>
      </c>
      <c r="J19" s="406">
        <f t="shared" si="7"/>
        <v>4808868.12</v>
      </c>
      <c r="K19" s="403">
        <f t="shared" si="7"/>
        <v>8241</v>
      </c>
      <c r="L19" s="405">
        <f t="shared" si="7"/>
        <v>8241</v>
      </c>
      <c r="M19" s="404">
        <f t="shared" si="7"/>
        <v>1651661.22</v>
      </c>
      <c r="N19" s="411">
        <f t="shared" si="7"/>
        <v>45918.851999999999</v>
      </c>
      <c r="O19" s="406">
        <f t="shared" si="7"/>
        <v>1697580.0719999999</v>
      </c>
    </row>
    <row r="20" spans="1:21" ht="21.75" customHeight="1">
      <c r="B20" s="223"/>
      <c r="C20" s="224"/>
      <c r="D20" s="225"/>
      <c r="E20" s="224"/>
      <c r="F20" s="225">
        <f>ROUND(F19/1000,1)</f>
        <v>4980.8999999999996</v>
      </c>
      <c r="G20" s="224"/>
      <c r="H20" s="225"/>
      <c r="I20" s="224"/>
      <c r="J20" s="225">
        <f>ROUND(J19/1000,1)</f>
        <v>4808.8999999999996</v>
      </c>
      <c r="K20" s="224"/>
      <c r="L20" s="224"/>
      <c r="M20" s="225">
        <f>ROUND(M19/1000,1)</f>
        <v>1651.7</v>
      </c>
      <c r="N20" s="225">
        <f t="shared" ref="N20:O20" si="8">ROUND(N19/1000,1)</f>
        <v>45.9</v>
      </c>
      <c r="O20" s="225">
        <f t="shared" si="8"/>
        <v>1697.6</v>
      </c>
      <c r="U20"/>
    </row>
    <row r="21" spans="1:21" ht="33.75" customHeight="1" thickBot="1">
      <c r="B21" s="480" t="s">
        <v>237</v>
      </c>
      <c r="C21" s="480"/>
      <c r="D21" s="480"/>
      <c r="E21" s="226"/>
      <c r="F21" s="227"/>
      <c r="H21" s="226"/>
      <c r="M21" s="225"/>
    </row>
    <row r="22" spans="1:21" s="210" customFormat="1" ht="42.75" customHeight="1">
      <c r="A22" s="228"/>
      <c r="B22" s="416" t="s">
        <v>139</v>
      </c>
      <c r="C22" s="228" t="s">
        <v>140</v>
      </c>
      <c r="D22" s="229" t="s">
        <v>238</v>
      </c>
      <c r="E22" s="229" t="s">
        <v>238</v>
      </c>
      <c r="F22" s="230" t="s">
        <v>238</v>
      </c>
      <c r="G22" s="229" t="s">
        <v>140</v>
      </c>
      <c r="H22" s="229" t="s">
        <v>238</v>
      </c>
      <c r="I22" s="229" t="s">
        <v>238</v>
      </c>
      <c r="J22" s="231" t="s">
        <v>238</v>
      </c>
      <c r="K22" s="229" t="s">
        <v>140</v>
      </c>
      <c r="L22" s="229" t="s">
        <v>238</v>
      </c>
      <c r="M22" s="232" t="s">
        <v>238</v>
      </c>
      <c r="N22" s="228" t="s">
        <v>238</v>
      </c>
      <c r="O22" s="231" t="s">
        <v>238</v>
      </c>
    </row>
    <row r="23" spans="1:21" ht="23.25" customHeight="1">
      <c r="A23" s="233">
        <v>1</v>
      </c>
      <c r="B23" s="417"/>
      <c r="C23" s="235"/>
      <c r="D23" s="221" t="s">
        <v>238</v>
      </c>
      <c r="E23" s="221" t="s">
        <v>238</v>
      </c>
      <c r="F23" s="234"/>
      <c r="G23" s="235"/>
      <c r="H23" s="221" t="s">
        <v>238</v>
      </c>
      <c r="I23" s="221" t="s">
        <v>238</v>
      </c>
      <c r="J23" s="236"/>
      <c r="K23" s="235"/>
      <c r="L23" s="221" t="s">
        <v>238</v>
      </c>
      <c r="M23" s="237"/>
      <c r="N23" s="238" t="s">
        <v>238</v>
      </c>
      <c r="O23" s="239" t="s">
        <v>238</v>
      </c>
    </row>
    <row r="24" spans="1:21" ht="23.25" customHeight="1">
      <c r="A24" s="233">
        <v>2</v>
      </c>
      <c r="B24" s="417"/>
      <c r="C24" s="235"/>
      <c r="D24" s="221" t="s">
        <v>238</v>
      </c>
      <c r="E24" s="221" t="s">
        <v>238</v>
      </c>
      <c r="F24" s="234"/>
      <c r="G24" s="235"/>
      <c r="H24" s="221" t="s">
        <v>238</v>
      </c>
      <c r="I24" s="221" t="s">
        <v>238</v>
      </c>
      <c r="J24" s="236"/>
      <c r="K24" s="235"/>
      <c r="L24" s="221" t="s">
        <v>238</v>
      </c>
      <c r="M24" s="237"/>
      <c r="N24" s="238" t="s">
        <v>238</v>
      </c>
      <c r="O24" s="239" t="s">
        <v>238</v>
      </c>
    </row>
    <row r="25" spans="1:21" s="216" customFormat="1" ht="23.25" customHeight="1">
      <c r="A25" s="240">
        <v>3</v>
      </c>
      <c r="B25" s="418"/>
      <c r="C25" s="243"/>
      <c r="D25" s="241" t="s">
        <v>238</v>
      </c>
      <c r="E25" s="241" t="s">
        <v>238</v>
      </c>
      <c r="F25" s="242"/>
      <c r="G25" s="243"/>
      <c r="H25" s="241" t="s">
        <v>238</v>
      </c>
      <c r="I25" s="241" t="s">
        <v>238</v>
      </c>
      <c r="J25" s="242"/>
      <c r="K25" s="243"/>
      <c r="L25" s="241" t="s">
        <v>238</v>
      </c>
      <c r="M25" s="244"/>
      <c r="N25" s="245" t="s">
        <v>238</v>
      </c>
      <c r="O25" s="246" t="s">
        <v>238</v>
      </c>
    </row>
    <row r="26" spans="1:21" s="210" customFormat="1" ht="24" customHeight="1">
      <c r="A26" s="247"/>
      <c r="B26" s="419" t="s">
        <v>69</v>
      </c>
      <c r="C26" s="249" t="s">
        <v>238</v>
      </c>
      <c r="D26" s="222" t="s">
        <v>238</v>
      </c>
      <c r="E26" s="222" t="s">
        <v>238</v>
      </c>
      <c r="F26" s="248">
        <f>SUM(F23:F25)</f>
        <v>0</v>
      </c>
      <c r="G26" s="249" t="s">
        <v>238</v>
      </c>
      <c r="H26" s="222" t="s">
        <v>238</v>
      </c>
      <c r="I26" s="222" t="s">
        <v>238</v>
      </c>
      <c r="J26" s="248">
        <f>SUM(J23:J25)</f>
        <v>0</v>
      </c>
      <c r="K26" s="249" t="s">
        <v>238</v>
      </c>
      <c r="L26" s="222" t="s">
        <v>238</v>
      </c>
      <c r="M26" s="250">
        <f>SUM(M23:M25)</f>
        <v>0</v>
      </c>
      <c r="N26" s="247" t="s">
        <v>238</v>
      </c>
      <c r="O26" s="251" t="s">
        <v>238</v>
      </c>
    </row>
    <row r="27" spans="1:21" s="210" customFormat="1" ht="27" customHeight="1" thickBot="1">
      <c r="A27" s="252"/>
      <c r="B27" s="420" t="s">
        <v>239</v>
      </c>
      <c r="C27" s="255"/>
      <c r="D27" s="253" t="s">
        <v>238</v>
      </c>
      <c r="E27" s="253" t="s">
        <v>238</v>
      </c>
      <c r="F27" s="254">
        <f>+F20-F26</f>
        <v>4980.8999999999996</v>
      </c>
      <c r="G27" s="255" t="s">
        <v>238</v>
      </c>
      <c r="H27" s="253" t="s">
        <v>238</v>
      </c>
      <c r="I27" s="253" t="s">
        <v>238</v>
      </c>
      <c r="J27" s="254">
        <f>J20-J26</f>
        <v>4808.8999999999996</v>
      </c>
      <c r="K27" s="255" t="s">
        <v>238</v>
      </c>
      <c r="L27" s="253" t="s">
        <v>238</v>
      </c>
      <c r="M27" s="256">
        <f>M20-M26</f>
        <v>1651.7</v>
      </c>
      <c r="N27" s="252" t="s">
        <v>238</v>
      </c>
      <c r="O27" s="254">
        <f>+O20-M26</f>
        <v>1697.6</v>
      </c>
    </row>
    <row r="28" spans="1:21" s="210" customFormat="1" ht="25.5" customHeight="1" thickBot="1">
      <c r="B28" s="257"/>
      <c r="F28" s="225"/>
      <c r="J28" s="258" t="s">
        <v>141</v>
      </c>
      <c r="K28" s="259"/>
      <c r="L28" s="259"/>
      <c r="M28" s="260">
        <f>+F26+J26+M26</f>
        <v>0</v>
      </c>
    </row>
    <row r="29" spans="1:21" s="210" customFormat="1" ht="20.25" customHeight="1">
      <c r="B29" s="257"/>
      <c r="F29" s="225"/>
      <c r="M29" s="225"/>
    </row>
    <row r="30" spans="1:21" s="223" customFormat="1" ht="35.25" customHeight="1">
      <c r="B30" s="211"/>
      <c r="C30" s="476" t="s">
        <v>2</v>
      </c>
      <c r="D30" s="476"/>
      <c r="E30" s="211"/>
      <c r="F30" s="211"/>
      <c r="G30" s="481"/>
      <c r="H30" s="481"/>
      <c r="I30" s="261"/>
      <c r="J30" s="478" t="str">
        <f>+'Ekamut-caxs'!D75</f>
        <v>Անուշ Գևորգյան</v>
      </c>
      <c r="K30" s="478"/>
      <c r="M30" s="227"/>
    </row>
    <row r="31" spans="1:21" s="210" customFormat="1">
      <c r="C31" s="262"/>
      <c r="D31" s="262"/>
      <c r="E31" s="263"/>
      <c r="F31" s="263"/>
      <c r="G31" s="479" t="s">
        <v>91</v>
      </c>
      <c r="H31" s="479"/>
      <c r="I31" s="264"/>
      <c r="J31" s="479" t="s">
        <v>109</v>
      </c>
      <c r="K31" s="479"/>
    </row>
    <row r="32" spans="1:21" s="223" customFormat="1" ht="23.25" customHeight="1">
      <c r="B32" s="211"/>
      <c r="C32" s="265" t="s">
        <v>6</v>
      </c>
      <c r="D32" s="265"/>
      <c r="E32" s="211"/>
      <c r="F32" s="211"/>
      <c r="G32" s="478"/>
      <c r="H32" s="478"/>
      <c r="I32" s="266"/>
      <c r="J32" s="478" t="str">
        <f>+'Ekamut-caxs'!D77</f>
        <v>Կարինե Թումասյան</v>
      </c>
      <c r="K32" s="478"/>
    </row>
    <row r="33" spans="3:13" s="210" customFormat="1">
      <c r="C33" s="226"/>
      <c r="D33" s="226"/>
      <c r="G33" s="479" t="s">
        <v>91</v>
      </c>
      <c r="H33" s="479"/>
      <c r="I33" s="264"/>
      <c r="J33" s="479" t="s">
        <v>109</v>
      </c>
      <c r="K33" s="479"/>
    </row>
    <row r="34" spans="3:13">
      <c r="F34" s="267" t="s">
        <v>1</v>
      </c>
    </row>
    <row r="35" spans="3:13" ht="16.5" customHeight="1">
      <c r="C35" s="268" t="s">
        <v>110</v>
      </c>
      <c r="D35" s="268"/>
      <c r="E35" s="268" t="s">
        <v>111</v>
      </c>
      <c r="F35" s="268" t="s">
        <v>240</v>
      </c>
      <c r="I35" s="269" t="s">
        <v>112</v>
      </c>
      <c r="J35" s="270" t="s">
        <v>208</v>
      </c>
      <c r="K35" s="270"/>
      <c r="L35" s="270" t="s">
        <v>206</v>
      </c>
      <c r="M35" s="270" t="s">
        <v>269</v>
      </c>
    </row>
    <row r="36" spans="3:13" ht="16.5" customHeight="1">
      <c r="C36" s="268" t="s">
        <v>113</v>
      </c>
      <c r="D36" s="268"/>
      <c r="E36" s="268" t="s">
        <v>111</v>
      </c>
      <c r="F36" s="268" t="s">
        <v>210</v>
      </c>
      <c r="I36" s="475" t="s">
        <v>212</v>
      </c>
      <c r="J36" s="475"/>
      <c r="K36" s="270"/>
      <c r="L36" s="475"/>
      <c r="M36" s="475"/>
    </row>
    <row r="37" spans="3:13">
      <c r="C37" s="268"/>
      <c r="D37" s="268"/>
      <c r="E37" s="475" t="s">
        <v>211</v>
      </c>
      <c r="F37" s="475"/>
      <c r="I37" s="475"/>
      <c r="J37" s="475"/>
      <c r="K37" s="270"/>
      <c r="L37" s="475"/>
      <c r="M37" s="475"/>
    </row>
    <row r="38" spans="3:13">
      <c r="C38" s="268"/>
      <c r="D38" s="268"/>
      <c r="E38" s="475"/>
      <c r="F38" s="47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49" sqref="A49:XFD49"/>
    </sheetView>
  </sheetViews>
  <sheetFormatPr defaultRowHeight="13.5"/>
  <cols>
    <col min="1" max="1" width="4.5703125" style="6" customWidth="1"/>
    <col min="2" max="2" width="26.42578125" style="6" customWidth="1"/>
    <col min="3" max="3" width="14.570312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67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34" t="str">
        <f>+'Ekamut-caxs'!A7</f>
        <v xml:space="preserve">«Երևանի հ․59 մսուր-մանկապարտեզ» ՀՈԱԿ-ի 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</row>
    <row r="3" spans="1:16" ht="17.25">
      <c r="A3" s="464" t="s">
        <v>278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155"/>
      <c r="O3" s="155"/>
      <c r="P3" s="155"/>
    </row>
    <row r="4" spans="1:16" ht="16.5">
      <c r="M4" s="162" t="s">
        <v>0</v>
      </c>
    </row>
    <row r="5" spans="1:16" ht="13.5" customHeight="1">
      <c r="A5" s="489" t="s">
        <v>143</v>
      </c>
      <c r="B5" s="489" t="s">
        <v>68</v>
      </c>
      <c r="C5" s="487" t="s">
        <v>207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144</v>
      </c>
    </row>
    <row r="6" spans="1:16" ht="89.25" customHeight="1">
      <c r="A6" s="489"/>
      <c r="B6" s="489"/>
      <c r="C6" s="143" t="s">
        <v>229</v>
      </c>
      <c r="D6" s="143" t="s">
        <v>230</v>
      </c>
      <c r="E6" s="143" t="s">
        <v>247</v>
      </c>
      <c r="F6" s="143" t="s">
        <v>248</v>
      </c>
      <c r="G6" s="115" t="s">
        <v>249</v>
      </c>
      <c r="H6" s="115" t="s">
        <v>191</v>
      </c>
      <c r="I6" s="115" t="s">
        <v>190</v>
      </c>
      <c r="J6" s="115" t="s">
        <v>117</v>
      </c>
      <c r="K6" s="115" t="s">
        <v>180</v>
      </c>
      <c r="L6" s="82" t="s">
        <v>289</v>
      </c>
      <c r="M6" s="488"/>
    </row>
    <row r="7" spans="1:16" ht="27.75" customHeight="1">
      <c r="A7" s="115">
        <v>1</v>
      </c>
      <c r="B7" s="146" t="s">
        <v>192</v>
      </c>
      <c r="C7" s="147">
        <v>7433.2</v>
      </c>
      <c r="D7" s="147">
        <f>+C10</f>
        <v>85724.1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4431.6480000000001</v>
      </c>
      <c r="I7" s="147">
        <v>320</v>
      </c>
      <c r="J7" s="199">
        <v>3472</v>
      </c>
      <c r="K7" s="147"/>
      <c r="L7" s="147">
        <v>405.5</v>
      </c>
      <c r="M7" s="148">
        <f>ROUND(SUM(C7:L7),1)</f>
        <v>102566.6</v>
      </c>
    </row>
    <row r="8" spans="1:16" ht="35.25" customHeight="1">
      <c r="A8" s="115">
        <v>1.1000000000000001</v>
      </c>
      <c r="B8" s="161" t="s">
        <v>89</v>
      </c>
      <c r="C8" s="147">
        <v>9</v>
      </c>
      <c r="D8" s="147">
        <v>99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108</v>
      </c>
    </row>
    <row r="9" spans="1:16" s="117" customFormat="1" ht="34.5" customHeight="1">
      <c r="A9" s="149"/>
      <c r="B9" s="150" t="s">
        <v>69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102674.6</v>
      </c>
    </row>
    <row r="10" spans="1:16" s="117" customFormat="1" ht="18.75" customHeight="1">
      <c r="B10" s="209">
        <v>7793.1</v>
      </c>
      <c r="C10" s="119">
        <f>+B10*11</f>
        <v>85724.1</v>
      </c>
      <c r="D10" s="119"/>
      <c r="E10" s="395">
        <f>478.4*4</f>
        <v>1913.6</v>
      </c>
      <c r="F10" s="120"/>
      <c r="G10" s="120"/>
      <c r="H10" s="208">
        <v>12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9">
        <f>8271.484-478.4</f>
        <v>7793.0840000000007</v>
      </c>
      <c r="C11" s="102"/>
      <c r="D11" s="102"/>
      <c r="E11" s="125"/>
      <c r="F11" s="125"/>
      <c r="G11" s="126"/>
      <c r="H11" s="57"/>
      <c r="I11" s="57"/>
      <c r="J11" s="102"/>
      <c r="K11" s="484"/>
      <c r="L11" s="484"/>
      <c r="M11" s="127"/>
    </row>
    <row r="12" spans="1:16" s="117" customFormat="1" ht="69" customHeight="1">
      <c r="B12" s="485" t="s">
        <v>204</v>
      </c>
      <c r="C12" s="486"/>
      <c r="D12" s="126"/>
      <c r="G12" s="102"/>
      <c r="H12" s="102"/>
      <c r="I12" s="485" t="s">
        <v>205</v>
      </c>
      <c r="J12" s="486"/>
      <c r="K12" s="102"/>
      <c r="L12" s="102"/>
      <c r="M12" s="102"/>
    </row>
    <row r="13" spans="1:16" s="117" customFormat="1" ht="40.5">
      <c r="B13" s="152" t="s">
        <v>181</v>
      </c>
      <c r="C13" s="153" t="s">
        <v>231</v>
      </c>
      <c r="D13" s="128"/>
      <c r="G13" s="128"/>
      <c r="H13" s="128"/>
      <c r="I13" s="152" t="s">
        <v>181</v>
      </c>
      <c r="J13" s="153" t="s">
        <v>232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233</v>
      </c>
      <c r="E14" s="63"/>
      <c r="H14" s="154"/>
      <c r="I14" s="158">
        <v>119600</v>
      </c>
      <c r="J14" s="160">
        <v>856</v>
      </c>
      <c r="K14" s="131" t="s">
        <v>233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234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234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90"/>
      <c r="E17" s="491"/>
      <c r="F17" s="173"/>
      <c r="G17" s="173"/>
      <c r="H17" s="482" t="str">
        <f>+'Ekamut-caxs'!D75</f>
        <v>Անուշ Գևորգյան</v>
      </c>
      <c r="I17" s="482"/>
      <c r="J17" s="482"/>
      <c r="K17" s="136"/>
    </row>
    <row r="18" spans="2:11" s="137" customFormat="1" ht="17.25" customHeight="1">
      <c r="B18" s="174"/>
      <c r="C18" s="175"/>
      <c r="D18" s="492" t="s">
        <v>91</v>
      </c>
      <c r="E18" s="492"/>
      <c r="F18" s="176"/>
      <c r="G18" s="177"/>
      <c r="H18" s="483" t="s">
        <v>92</v>
      </c>
      <c r="I18" s="483"/>
      <c r="J18" s="483"/>
      <c r="K18" s="138"/>
    </row>
    <row r="19" spans="2:11" s="135" customFormat="1" ht="24.75" customHeight="1">
      <c r="B19" s="178" t="s">
        <v>6</v>
      </c>
      <c r="C19" s="172"/>
      <c r="D19" s="491"/>
      <c r="E19" s="491"/>
      <c r="F19" s="179"/>
      <c r="G19" s="179"/>
      <c r="H19" s="482" t="str">
        <f>+'Ekamut-caxs'!D77</f>
        <v>Կարինե Թումասյան</v>
      </c>
      <c r="I19" s="482"/>
      <c r="J19" s="482"/>
      <c r="K19" s="136"/>
    </row>
    <row r="20" spans="2:11" s="137" customFormat="1" ht="18.75" customHeight="1">
      <c r="B20" s="175"/>
      <c r="C20" s="175"/>
      <c r="D20" s="492" t="s">
        <v>91</v>
      </c>
      <c r="E20" s="492"/>
      <c r="F20" s="176"/>
      <c r="G20" s="177"/>
      <c r="H20" s="483" t="s">
        <v>92</v>
      </c>
      <c r="I20" s="483"/>
      <c r="J20" s="483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view="pageBreakPreview" topLeftCell="A10" workbookViewId="0">
      <selection activeCell="A49" sqref="A49:XFD49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94" t="s">
        <v>67</v>
      </c>
      <c r="B1" s="494"/>
      <c r="C1" s="494"/>
      <c r="D1" s="494"/>
    </row>
    <row r="2" spans="1:4" ht="17.25">
      <c r="A2" s="495" t="str">
        <f>+'Ekamut-caxs'!A7:D7</f>
        <v xml:space="preserve">«Երևանի հ․59 մսուր-մանկապարտեզ» ՀՈԱԿ-ի </v>
      </c>
      <c r="B2" s="495"/>
      <c r="C2" s="495"/>
      <c r="D2" s="495"/>
    </row>
    <row r="3" spans="1:4" ht="39.75" customHeight="1">
      <c r="A3" s="495" t="s">
        <v>277</v>
      </c>
      <c r="B3" s="495"/>
      <c r="C3" s="495"/>
      <c r="D3" s="495"/>
    </row>
    <row r="6" spans="1:4" ht="60" customHeight="1">
      <c r="A6" s="277" t="s">
        <v>3</v>
      </c>
      <c r="B6" s="289" t="s">
        <v>122</v>
      </c>
      <c r="C6" s="289" t="s">
        <v>123</v>
      </c>
      <c r="D6" s="277" t="s">
        <v>250</v>
      </c>
    </row>
    <row r="7" spans="1:4" s="17" customFormat="1" ht="30" customHeight="1">
      <c r="A7" s="278">
        <v>1</v>
      </c>
      <c r="B7" s="279" t="s">
        <v>251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124</v>
      </c>
      <c r="C8" s="280">
        <v>1</v>
      </c>
      <c r="D8" s="280">
        <v>20</v>
      </c>
    </row>
    <row r="9" spans="1:4" ht="25.5" customHeight="1">
      <c r="A9" s="280">
        <v>1.2</v>
      </c>
      <c r="B9" s="281" t="s">
        <v>125</v>
      </c>
      <c r="C9" s="280"/>
      <c r="D9" s="280"/>
    </row>
    <row r="10" spans="1:4" ht="25.5" customHeight="1">
      <c r="A10" s="280">
        <v>1.3</v>
      </c>
      <c r="B10" s="281" t="s">
        <v>126</v>
      </c>
      <c r="C10" s="280"/>
      <c r="D10" s="280"/>
    </row>
    <row r="11" spans="1:4" s="17" customFormat="1" ht="30" customHeight="1">
      <c r="A11" s="278">
        <v>2</v>
      </c>
      <c r="B11" s="279" t="s">
        <v>252</v>
      </c>
      <c r="C11" s="278">
        <f>SUM(C12:C16)</f>
        <v>3</v>
      </c>
      <c r="D11" s="278">
        <f>SUM(D12:D16)</f>
        <v>83</v>
      </c>
    </row>
    <row r="12" spans="1:4" ht="21.75" customHeight="1">
      <c r="A12" s="280">
        <v>2.1</v>
      </c>
      <c r="B12" s="281" t="s">
        <v>294</v>
      </c>
      <c r="C12" s="280">
        <v>1</v>
      </c>
      <c r="D12" s="280">
        <v>25</v>
      </c>
    </row>
    <row r="13" spans="1:4" ht="21.75" customHeight="1">
      <c r="A13" s="280">
        <v>2.2000000000000002</v>
      </c>
      <c r="B13" s="281" t="s">
        <v>127</v>
      </c>
      <c r="C13" s="280">
        <v>1</v>
      </c>
      <c r="D13" s="280">
        <v>28</v>
      </c>
    </row>
    <row r="14" spans="1:4" ht="21.75" customHeight="1">
      <c r="A14" s="280">
        <v>2.2999999999999998</v>
      </c>
      <c r="B14" s="281" t="s">
        <v>128</v>
      </c>
      <c r="C14" s="280">
        <v>1</v>
      </c>
      <c r="D14" s="280">
        <v>30</v>
      </c>
    </row>
    <row r="15" spans="1:4" ht="21.75" hidden="1" customHeight="1">
      <c r="A15" s="280">
        <v>2.4</v>
      </c>
      <c r="B15" s="281" t="s">
        <v>284</v>
      </c>
      <c r="C15" s="280"/>
      <c r="D15" s="280"/>
    </row>
    <row r="16" spans="1:4" ht="21.75" hidden="1" customHeight="1">
      <c r="A16" s="280">
        <v>2.5</v>
      </c>
      <c r="B16" s="281" t="s">
        <v>288</v>
      </c>
      <c r="C16" s="280"/>
      <c r="D16" s="280"/>
    </row>
    <row r="17" spans="1:4" s="17" customFormat="1" ht="30" customHeight="1">
      <c r="A17" s="278">
        <v>3</v>
      </c>
      <c r="B17" s="279" t="s">
        <v>253</v>
      </c>
      <c r="C17" s="278">
        <f>SUM(C18:C21)</f>
        <v>4</v>
      </c>
      <c r="D17" s="278">
        <f>SUM(D18:D21)</f>
        <v>112</v>
      </c>
    </row>
    <row r="18" spans="1:4" ht="23.25" customHeight="1">
      <c r="A18" s="280">
        <v>3.1</v>
      </c>
      <c r="B18" s="282" t="s">
        <v>129</v>
      </c>
      <c r="C18" s="280">
        <v>1</v>
      </c>
      <c r="D18" s="280">
        <v>29</v>
      </c>
    </row>
    <row r="19" spans="1:4" ht="23.25" customHeight="1">
      <c r="A19" s="280">
        <v>3.2</v>
      </c>
      <c r="B19" s="282" t="s">
        <v>130</v>
      </c>
      <c r="C19" s="280">
        <v>1</v>
      </c>
      <c r="D19" s="280">
        <v>26</v>
      </c>
    </row>
    <row r="20" spans="1:4" ht="23.25" customHeight="1">
      <c r="A20" s="280">
        <v>3.3</v>
      </c>
      <c r="B20" s="282" t="s">
        <v>131</v>
      </c>
      <c r="C20" s="280">
        <v>1</v>
      </c>
      <c r="D20" s="280">
        <v>30</v>
      </c>
    </row>
    <row r="21" spans="1:4" ht="23.25" customHeight="1">
      <c r="A21" s="280">
        <v>3.4</v>
      </c>
      <c r="B21" s="282" t="s">
        <v>285</v>
      </c>
      <c r="C21" s="280">
        <v>1</v>
      </c>
      <c r="D21" s="280">
        <v>27</v>
      </c>
    </row>
    <row r="22" spans="1:4" s="17" customFormat="1" ht="30" customHeight="1">
      <c r="A22" s="278">
        <v>4</v>
      </c>
      <c r="B22" s="279" t="s">
        <v>254</v>
      </c>
      <c r="C22" s="278">
        <f>SUM(C23:C26)</f>
        <v>4</v>
      </c>
      <c r="D22" s="278">
        <f>SUM(D23:D26)</f>
        <v>113</v>
      </c>
    </row>
    <row r="23" spans="1:4" ht="23.25" customHeight="1">
      <c r="A23" s="280">
        <v>4.0999999999999996</v>
      </c>
      <c r="B23" s="282" t="s">
        <v>132</v>
      </c>
      <c r="C23" s="280">
        <v>1</v>
      </c>
      <c r="D23" s="280">
        <v>29</v>
      </c>
    </row>
    <row r="24" spans="1:4" ht="23.25" customHeight="1">
      <c r="A24" s="280">
        <v>4.2</v>
      </c>
      <c r="B24" s="282" t="s">
        <v>133</v>
      </c>
      <c r="C24" s="280">
        <v>1</v>
      </c>
      <c r="D24" s="280">
        <v>32</v>
      </c>
    </row>
    <row r="25" spans="1:4" ht="23.25" customHeight="1">
      <c r="A25" s="280">
        <v>4.3</v>
      </c>
      <c r="B25" s="282" t="s">
        <v>286</v>
      </c>
      <c r="C25" s="280">
        <v>1</v>
      </c>
      <c r="D25" s="280">
        <v>25</v>
      </c>
    </row>
    <row r="26" spans="1:4" ht="23.25" customHeight="1">
      <c r="A26" s="280">
        <v>4.4000000000000004</v>
      </c>
      <c r="B26" s="282" t="s">
        <v>287</v>
      </c>
      <c r="C26" s="280">
        <v>1</v>
      </c>
      <c r="D26" s="280">
        <v>27</v>
      </c>
    </row>
    <row r="27" spans="1:4" s="17" customFormat="1" ht="31.5" customHeight="1">
      <c r="A27" s="278"/>
      <c r="B27" s="279" t="s">
        <v>69</v>
      </c>
      <c r="C27" s="278">
        <f>C7+C11+C17+C22</f>
        <v>12</v>
      </c>
      <c r="D27" s="278">
        <f>D7+D11+D17+D22</f>
        <v>328</v>
      </c>
    </row>
    <row r="28" spans="1:4" ht="48.75" customHeight="1"/>
    <row r="29" spans="1:4" ht="17.25">
      <c r="B29" s="284" t="s">
        <v>2</v>
      </c>
      <c r="C29" s="496" t="str">
        <f>+'Ekamut-caxs'!D75</f>
        <v>Անուշ Գևորգյան</v>
      </c>
      <c r="D29" s="496"/>
    </row>
    <row r="30" spans="1:4" ht="15.75" customHeight="1">
      <c r="B30" s="285" t="s">
        <v>4</v>
      </c>
      <c r="C30" s="493" t="s">
        <v>5</v>
      </c>
      <c r="D30" s="493"/>
    </row>
    <row r="31" spans="1:4" ht="27" customHeight="1">
      <c r="B31" s="286" t="s">
        <v>6</v>
      </c>
      <c r="C31" s="496" t="str">
        <f>+'Ekamut-caxs'!D77</f>
        <v>Կարինե Թումասյան</v>
      </c>
      <c r="D31" s="496"/>
    </row>
    <row r="32" spans="1:4">
      <c r="B32" s="287"/>
      <c r="C32" s="493" t="s">
        <v>5</v>
      </c>
      <c r="D32" s="493"/>
    </row>
    <row r="33" spans="2:4">
      <c r="B33" s="288" t="s">
        <v>134</v>
      </c>
      <c r="C33" s="288"/>
      <c r="D33" s="288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https://mul2.yerevan.am/tasks/2176028/oneclick?token=5ffb9ffcf112eab8fb1541612d134634</cp:keywords>
  <cp:lastModifiedBy>Lusine Petrosyan</cp:lastModifiedBy>
  <cp:lastPrinted>2025-04-18T05:54:46Z</cp:lastPrinted>
  <dcterms:created xsi:type="dcterms:W3CDTF">1996-10-14T23:33:28Z</dcterms:created>
  <dcterms:modified xsi:type="dcterms:W3CDTF">2025-05-20T15:04:52Z</dcterms:modified>
</cp:coreProperties>
</file>